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77BAB13-30A0-4380-9F06-B3AB583019F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tiv'!$A$1:$F$34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7" l="1"/>
  <c r="D7" i="11" l="1"/>
  <c r="D33" i="22" l="1"/>
  <c r="D31" i="22"/>
  <c r="F23" i="22"/>
  <c r="E23" i="22"/>
  <c r="D23" i="22"/>
  <c r="C23" i="22"/>
  <c r="F19" i="22"/>
  <c r="E19" i="22"/>
  <c r="E16" i="22" s="1"/>
  <c r="D19" i="22"/>
  <c r="C19" i="22"/>
  <c r="F13" i="22"/>
  <c r="E13" i="22"/>
  <c r="D13" i="22"/>
  <c r="C13" i="22"/>
  <c r="F11" i="22"/>
  <c r="E11" i="22"/>
  <c r="D11" i="22"/>
  <c r="C11" i="22"/>
  <c r="F7" i="22"/>
  <c r="E7" i="22"/>
  <c r="D7" i="22"/>
  <c r="D26" i="22" s="1"/>
  <c r="C7" i="22"/>
  <c r="A2" i="22"/>
  <c r="F26" i="22" l="1"/>
  <c r="C26" i="22"/>
  <c r="E26" i="22"/>
  <c r="F8" i="23"/>
  <c r="F9" i="23"/>
  <c r="F10" i="23"/>
  <c r="F11" i="23"/>
  <c r="F12" i="23"/>
  <c r="F13" i="23"/>
  <c r="F14" i="23"/>
  <c r="F15" i="23"/>
  <c r="F16" i="23"/>
  <c r="F7" i="23"/>
  <c r="D21" i="7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M17" i="23" s="1"/>
  <c r="I17" i="23"/>
  <c r="E17" i="23"/>
  <c r="F17" i="23" s="1"/>
  <c r="N16" i="23"/>
  <c r="M16" i="23"/>
  <c r="N15" i="23"/>
  <c r="O15" i="23" s="1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E1" i="7"/>
  <c r="O7" i="23" l="1"/>
  <c r="O11" i="23"/>
  <c r="O10" i="23"/>
  <c r="O8" i="23"/>
  <c r="O16" i="23"/>
  <c r="O14" i="23"/>
  <c r="O9" i="23"/>
  <c r="I19" i="23"/>
  <c r="M28" i="23"/>
  <c r="D24" i="19" s="1"/>
  <c r="D59" i="19" s="1"/>
  <c r="O12" i="23"/>
  <c r="O13" i="23"/>
  <c r="D9" i="10"/>
  <c r="D8" i="9"/>
  <c r="M19" i="23"/>
  <c r="M20" i="23" s="1"/>
  <c r="M27" i="23" s="1"/>
  <c r="D41" i="7" s="1"/>
  <c r="F41" i="7" s="1"/>
  <c r="L19" i="23"/>
  <c r="N18" i="23"/>
  <c r="O18" i="23" s="1"/>
  <c r="N17" i="23"/>
  <c r="O17" i="23" s="1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O19" i="23"/>
  <c r="O20" i="23" s="1"/>
  <c r="O27" i="23" s="1"/>
  <c r="D42" i="19" s="1"/>
  <c r="F42" i="19" s="1"/>
  <c r="D39" i="7"/>
  <c r="F40" i="19"/>
  <c r="D40" i="7"/>
  <c r="F41" i="19"/>
  <c r="D101" i="7"/>
  <c r="B101" i="7"/>
  <c r="F5" i="10" l="1"/>
  <c r="F5" i="9" s="1"/>
  <c r="D75" i="7"/>
  <c r="D64" i="22" l="1"/>
  <c r="D62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45" i="19"/>
  <c r="D37" i="19"/>
  <c r="A2" i="9"/>
  <c r="A2" i="10"/>
  <c r="A2" i="18"/>
  <c r="A2" i="11"/>
  <c r="A2" i="21"/>
  <c r="A36" i="22"/>
  <c r="D76" i="7" l="1"/>
  <c r="F59" i="18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53" i="22" l="1"/>
  <c r="E53" i="22"/>
  <c r="D53" i="22"/>
  <c r="C53" i="22"/>
  <c r="F49" i="22"/>
  <c r="E49" i="22"/>
  <c r="D49" i="22"/>
  <c r="C49" i="22"/>
  <c r="F45" i="22"/>
  <c r="E45" i="22"/>
  <c r="D45" i="22"/>
  <c r="C45" i="22"/>
  <c r="F41" i="22"/>
  <c r="E41" i="22"/>
  <c r="D41" i="22"/>
  <c r="C41" i="22"/>
  <c r="E9" i="10"/>
  <c r="E8" i="9"/>
  <c r="E57" i="22" l="1"/>
  <c r="F57" i="22"/>
  <c r="D57" i="22"/>
  <c r="C57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<sst xmlns="http://schemas.openxmlformats.org/spreadsheetml/2006/main" count="775" uniqueCount="294">
  <si>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</si>
  <si>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</si>
  <si>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</si>
  <si>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</si>
  <si>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</si>
  <si>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</si>
  <si>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</si>
  <si>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</si>
  <si>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</si>
  <si>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</si>
  <si>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</si>
  <si>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</si>
  <si>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</si>
  <si>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</si>
  <si>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</si>
  <si>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</si>
  <si>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</si>
  <si>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</si>
  <si>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</si>
  <si>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</si>
  <si>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</si>
  <si>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</si>
  <si>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</si>
  <si>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</si>
  <si>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</si>
  <si>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</si>
  <si>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</si>
  <si>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</si>
  <si>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</si>
  <si>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</si>
  <si>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</si>
  <si>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</si>
  <si>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</si>
  <si>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</si>
  <si>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</si>
  <si>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</si>
  <si>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</si>
  <si>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</si>
  <si>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</si>
  <si>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</si>
  <si>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</si>
  <si>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</si>
  <si>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</si>
  <si>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</si>
  <si>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</si>
  <si>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</si>
  <si>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</si>
  <si>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</si>
  <si>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</si>
  <si>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</si>
  <si>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</si>
  <si>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</si>
  <si>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</si>
  <si>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</si>
  <si>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</si>
  <si>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</si>
  <si>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</si>
  <si>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</si>
  <si>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</si>
  <si>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</si>
  <si>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</si>
  <si>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</si>
  <si>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</si>
  <si>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</si>
  <si>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</si>
  <si>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</si>
  <si>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</si>
  <si>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</si>
  <si>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</si>
  <si>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</si>
  <si>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</si>
  <si>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</si>
  <si>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</si>
  <si>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</si>
  <si>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</si>
  <si>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</si>
  <si>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</si>
  <si>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</si>
  <si>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</si>
  <si>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</si>
  <si>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</si>
  <si>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</si>
  <si>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</si>
  <si>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</si>
  <si>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</si>
  <si>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</si>
  <si>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</si>
  <si>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</si>
  <si>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</si>
  <si>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</si>
  <si>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</si>
  <si>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</si>
  <si>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</si>
  <si>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</si>
  <si>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</si>
  <si>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</si>
  <si>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</si>
  <si>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</si>
  <si>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</si>
  <si>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</si>
  <si>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</si>
  <si>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</si>
  <si>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</si>
  <si>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</si>
  <si>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</si>
  <si>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</si>
  <si>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</si>
  <si>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</si>
  <si>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</si>
  <si>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</si>
  <si>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</si>
  <si>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</si>
  <si>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</si>
  <si>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</si>
  <si>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</si>
  <si>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</si>
  <si>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</si>
  <si>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</si>
  <si>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</si>
  <si>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</si>
  <si>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</si>
  <si>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</si>
  <si>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</si>
  <si>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</si>
  <si>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</si>
  <si>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</si>
  <si>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</si>
  <si>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</si>
  <si>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</si>
  <si>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</si>
  <si>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</si>
  <si>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</si>
  <si>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</si>
  <si>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</si>
  <si>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</si>
  <si>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</si>
  <si>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</si>
  <si>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</si>
  <si>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</si>
  <si>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</si>
  <si>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</si>
  <si>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</si>
  <si>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</si>
  <si>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</si>
  <si>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</si>
  <si>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</si>
  <si>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</si>
  <si>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</si>
  <si>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</si>
  <si>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</si>
  <si>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</si>
  <si>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</si>
  <si>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</si>
  <si>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</si>
  <si>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</si>
  <si>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</si>
  <si>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</si>
  <si>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</si>
  <si>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</si>
  <si>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</si>
  <si>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</si>
  <si>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</si>
  <si>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</si>
  <si>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</si>
  <si>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</si>
  <si>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</si>
  <si>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</si>
  <si>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</si>
  <si>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</si>
  <si>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</si>
  <si>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</si>
  <si>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</si>
  <si>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</si>
  <si>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</si>
  <si>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</si>
  <si>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</si>
  <si>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</si>
  <si>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</si>
  <si>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</si>
  <si>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</si>
  <si>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</si>
  <si>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</si>
  <si>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</si>
  <si>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</si>
  <si>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</si>
  <si>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</si>
  <si>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</si>
  <si>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</si>
  <si>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</si>
  <si>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</si>
  <si>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</si>
  <si>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</si>
  <si>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</si>
  <si>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</si>
  <si>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</si>
  <si>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</si>
  <si>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</si>
  <si>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</si>
  <si>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</si>
  <si>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</si>
  <si>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</si>
  <si>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</si>
  <si>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</si>
  <si>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</si>
  <si>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</si>
  <si>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</si>
  <si>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</si>
  <si>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</si>
  <si>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</si>
  <si>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</si>
  <si>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</si>
  <si>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</si>
  <si>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</si>
  <si>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</si>
  <si>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</si>
  <si>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</si>
  <si>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</si>
  <si>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</si>
  <si>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</si>
  <si>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</si>
  <si>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</si>
  <si>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</si>
  <si>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</si>
  <si>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</si>
  <si>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</si>
  <si>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</si>
  <si>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</si>
  <si>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</si>
  <si>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</si>
  <si>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</si>
  <si>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</si>
  <si>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</si>
  <si>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</si>
  <si>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</si>
  <si>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</si>
  <si>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</si>
  <si>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</si>
  <si>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</si>
  <si>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</si>
  <si>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</si>
  <si>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</si>
  <si>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</si>
  <si>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</si>
  <si>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</si>
  <si>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</si>
  <si>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</si>
  <si>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</si>
  <si>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</si>
  <si>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</si>
  <si>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</si>
  <si>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</si>
  <si>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</si>
  <si>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</si>
  <si>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</si>
  <si>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</si>
  <si>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</si>
  <si>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</si>
  <si>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</si>
  <si>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</si>
  <si>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</si>
  <si>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</si>
  <si>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</si>
  <si>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</si>
  <si>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</si>
  <si>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</si>
  <si>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</si>
  <si>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</si>
  <si>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</si>
  <si>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Ռուդոլֆ Կարապետյանի անվան մանկապատանեկան համալիր մարզադպրոց» ՀՈԱԿ-ի </t>
  </si>
  <si>
    <t>Գ․ Սիմոնյան</t>
  </si>
  <si>
    <t>Ս․ Չիլինգարյան</t>
  </si>
  <si>
    <t>խոտհնձիչ</t>
  </si>
  <si>
    <t>2023թ.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</si>
  <si>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</si>
  <si>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</si>
  <si>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Մարզիչների թիվը</t>
  </si>
  <si>
    <t>Վոլեյբոլ</t>
  </si>
  <si>
    <t>Նախապատրաստական</t>
  </si>
  <si>
    <t>ՈՒսումնամարզական</t>
  </si>
  <si>
    <t>Մարզական կատարելագործում</t>
  </si>
  <si>
    <t>Բասկետբոլ</t>
  </si>
  <si>
    <t>Հանդբոլ</t>
  </si>
  <si>
    <t>Ազատ Ոճի Ըմբշամարտ</t>
  </si>
  <si>
    <t>5/1</t>
  </si>
  <si>
    <t>5/2</t>
  </si>
  <si>
    <t>5/3</t>
  </si>
  <si>
    <t>6</t>
  </si>
  <si>
    <t>Սամբո</t>
  </si>
  <si>
    <t>6/1</t>
  </si>
  <si>
    <t>6/2</t>
  </si>
  <si>
    <t>Ընդամենը երեխաների ցուցակային թիվը՝</t>
  </si>
  <si>
    <t>Ֆուտբոլ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</si>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</sst>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i/>
      <sz val="11"/>
      <color rgb="FFFF0000"/>
      <name val="GHEA Grapalat"/>
      <family val="3"/>
    </font>
    <font>
      <b/>
      <sz val="11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66" fillId="0" borderId="0" xfId="19" applyFont="1" applyAlignment="1">
      <alignment vertical="center"/>
    </xf>
    <xf numFmtId="0" fontId="67" fillId="0" borderId="17" xfId="19" applyFont="1" applyBorder="1" applyAlignment="1">
      <alignment horizontal="center" vertical="center"/>
    </xf>
    <xf numFmtId="49" fontId="50" fillId="0" borderId="48" xfId="19" applyNumberFormat="1" applyFont="1" applyBorder="1" applyAlignment="1">
      <alignment horizontal="center" vertical="center"/>
    </xf>
    <xf numFmtId="0" fontId="50" fillId="0" borderId="49" xfId="19" applyFont="1" applyBorder="1" applyAlignment="1">
      <alignment horizontal="center" vertical="center"/>
    </xf>
    <xf numFmtId="0" fontId="50" fillId="0" borderId="47" xfId="19" applyFont="1" applyBorder="1" applyAlignment="1">
      <alignment horizontal="center" vertical="center"/>
    </xf>
    <xf numFmtId="0" fontId="50" fillId="0" borderId="48" xfId="19" applyFont="1" applyBorder="1" applyAlignment="1">
      <alignment horizontal="center" vertical="center"/>
    </xf>
    <xf numFmtId="0" fontId="49" fillId="0" borderId="49" xfId="19" applyFont="1" applyBorder="1" applyAlignment="1">
      <alignment horizontal="center" vertical="center"/>
    </xf>
    <xf numFmtId="0" fontId="49" fillId="0" borderId="47" xfId="19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3" fillId="0" borderId="0" xfId="55"/>
    <xf numFmtId="0" fontId="50" fillId="24" borderId="0" xfId="19" applyFont="1" applyFill="1" applyAlignment="1">
      <alignment vertical="center"/>
    </xf>
    <xf numFmtId="166" fontId="31" fillId="24" borderId="0" xfId="0" applyNumberFormat="1" applyFont="1" applyFill="1" applyAlignment="1">
      <alignment horizontal="center" vertical="center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50" fillId="0" borderId="47" xfId="19" applyFont="1" applyBorder="1" applyAlignment="1">
      <alignment horizontal="center" vertical="center"/>
    </xf>
    <xf numFmtId="0" fontId="50" fillId="0" borderId="42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5ACAAUABNAAAAAAAAAAAAAAAAAAAAAAAAAAAAAAAAAAAAAAAAAAAAAAAAAAAAAAAAAAAAAAAAAAAAAAAAAAAAAAAAAAAAAAAAAAAAAAAAAAAAAAAAAAAAAAAAAAAAAADnBwwABAAcAAwAE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5MTRaMCMGCSqGSIb3DQEJBDEWBBSQ2DmkTIPYw41R4eaPBay/elY0FDArBgsqhkiG9w0BCRACDDEcMBowGDAWBBRE5xMFRVajmd/v2Zzf5CvSbEm8HjANBgkqhkiG9w0BAQEFAASCAQDJm9LVwaCLZ4QhvQfNNpUg8nNXD9SNuh/88nDNQP80kCenC+7jc9mCpRMINX4cESnvIlYFDXQVN2qD5ffDoY6KV6Li/iNNzsImvzbcbsmZXC1X6P4UYsqATu9XoWT7SIZmWZ7jcFtDPXO+2XqKf4G0G77ZnROplJptNJe+U7BO7cJVtbpW4flvx9CsptpSnsJ3H1PgITLIdIKjwIhYfIN+ueQHOZOOeLPiRXW0WnytigPz5rbJ7l1c9CNG+a21NBBK9VuKAtxfuLkNxEhL3oV7BU06WJNc9paGXou6zyjsPJjyYoeC9g2zgIVKedhoa0Xd0Q0ZDVaBFB6Qm5r6fkM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5ACAAUABNAAAAAAAAAAAAAAAAAAAAAAAAAAAAAAAAAAAAAAAAAAAAAAAAAAAAAAAAAAAAAAAAAAAAAAAAAAAAAAAAAAAAAAAAAAAAAAAAAAAAAAAAAAAAAAAAAAAAAADnBwwABAAcAAwAE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5MjNaMCMGCSqGSIb3DQEJBDEWBBQ2I4AlftoSQYmSiRKMWKMrd0vUkzArBgsqhkiG9w0BCRACDDEcMBowGDAWBBRE5xMFRVajmd/v2Zzf5CvSbEm8HjANBgkqhkiG9w0BAQEFAASCAQC9JCJA2PuVtf6UZKLIr0/cyUg1uDVFWNvhlnn7oyN1NEzLGr7ax+VAq+TKhWRAcZVgWaj8a5B2ZZ9gIGSPTlZlHH16Mx1KjNSoMF61QarxyN2laeJXVKvsW+RbhhRiIvVMQgHQL+qkOt7O95l8nHsCcbHrGmbAusrqPpx//uxQ93Qm0O+4kZQ3wxAu+y7pCucZq6oQ9F5qqmFRBS81/tbUTZW4vJfVejds0OYRsahTcQEevATyM5hCs9upwcTPTHJIojbxJ8wNpaLvNhfluRVNKBFb0FdcMW8Hoi99DmxUELhI4ulE/Bs3YQ+haKXPGvRhmCL2gStWQiCAD6bwPlW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70A84DD-4B8B-316C-EBF4-1F5A0A8DEC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0A00126-8860-F0FA-30A9-47584DAD15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fo\Mara\++++\R.Karapetyani%20anv.mmk\R.%20Karap%2023t%20naxahashi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«Երևանի Ռոդոլֆ Կարապետյանի անվան մանկապատանեկան համալիր մարզադպրոց» ՀՈԱԿ-ի </v>
          </cell>
          <cell r="B7">
            <v>0</v>
          </cell>
          <cell r="C7">
            <v>0</v>
          </cell>
          <cell r="D7">
            <v>0</v>
          </cell>
        </row>
        <row r="68">
          <cell r="D68" t="str">
            <v>Գ․Սիմոնյան</v>
          </cell>
        </row>
        <row r="70">
          <cell r="D70" t="str">
            <v>Ս․ Չիլինգարյան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 ht="16.5" customHeight="1">
      <c r="D1" s="42" t="s">
        <v>178</v>
      </c>
      <c r="E1" s="107">
        <v>31</v>
      </c>
    </row>
    <row r="2" spans="1:12" ht="16.5" customHeight="1">
      <c r="D2" s="42" t="s">
        <v>28</v>
      </c>
      <c r="E2" s="42"/>
    </row>
    <row r="3" spans="1:12" ht="23.25" customHeight="1">
      <c r="D3" s="42" t="s">
        <v>29</v>
      </c>
      <c r="E3" s="42"/>
    </row>
    <row r="4" spans="1:12" ht="21.75" customHeight="1">
      <c r="D4" s="174" t="s">
        <v>231</v>
      </c>
      <c r="E4" s="174"/>
    </row>
    <row r="5" spans="1:12" ht="23.25" customHeight="1">
      <c r="D5" s="174" t="s">
        <v>176</v>
      </c>
      <c r="E5" s="174"/>
    </row>
    <row r="6" spans="1:12" ht="16.5" customHeight="1"/>
    <row r="7" spans="1:12" ht="16.5" customHeight="1">
      <c r="C7" s="42"/>
      <c r="D7" s="42" t="s">
        <v>230</v>
      </c>
      <c r="E7" s="107">
        <v>33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6.5" customHeight="1">
      <c r="C9" s="42"/>
      <c r="D9" s="42" t="s">
        <v>29</v>
      </c>
      <c r="E9" s="42"/>
      <c r="F9" s="42"/>
    </row>
    <row r="10" spans="1:12" ht="23.25" customHeight="1">
      <c r="C10" s="174"/>
      <c r="D10" s="174" t="s">
        <v>292</v>
      </c>
      <c r="E10" s="174"/>
      <c r="F10" s="42"/>
    </row>
    <row r="11" spans="1:12" ht="22.5" customHeight="1">
      <c r="C11" s="174"/>
      <c r="D11" s="174" t="s">
        <v>293</v>
      </c>
      <c r="E11" s="174"/>
      <c r="F11" s="42"/>
    </row>
    <row r="12" spans="1:12" ht="14.25" hidden="1" customHeight="1">
      <c r="C12" s="43"/>
      <c r="D12" s="41"/>
      <c r="E12" s="41"/>
      <c r="F12" s="44"/>
    </row>
    <row r="13" spans="1:12" ht="18.75" customHeight="1">
      <c r="A13" s="507" t="s">
        <v>41</v>
      </c>
      <c r="B13" s="507"/>
      <c r="C13" s="507"/>
      <c r="D13" s="507"/>
      <c r="E13" s="356"/>
      <c r="F13" s="45"/>
    </row>
    <row r="14" spans="1:12" ht="45.75" customHeight="1">
      <c r="A14" s="508" t="s">
        <v>268</v>
      </c>
      <c r="B14" s="508"/>
      <c r="C14" s="508"/>
      <c r="D14" s="508"/>
      <c r="E14" s="357"/>
    </row>
    <row r="15" spans="1:12" ht="18.75" customHeight="1">
      <c r="A15" s="509" t="s">
        <v>254</v>
      </c>
      <c r="B15" s="509"/>
      <c r="C15" s="509"/>
      <c r="D15" s="509"/>
      <c r="E15" s="358"/>
      <c r="F15" s="46"/>
      <c r="G15" s="47"/>
      <c r="H15" s="47"/>
      <c r="J15" s="47"/>
      <c r="K15" s="47"/>
      <c r="L15" s="47"/>
    </row>
    <row r="16" spans="1:12" ht="18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3" t="s">
        <v>126</v>
      </c>
      <c r="C17" s="503"/>
      <c r="D17" s="295"/>
      <c r="E17" s="295"/>
    </row>
    <row r="18" spans="1:15" ht="18.75" customHeight="1">
      <c r="A18" s="117">
        <v>1</v>
      </c>
      <c r="B18" s="505" t="s">
        <v>118</v>
      </c>
      <c r="C18" s="505"/>
      <c r="D18" s="226">
        <v>57828.7</v>
      </c>
      <c r="E18" s="226"/>
      <c r="F18" s="322" t="s">
        <v>212</v>
      </c>
    </row>
    <row r="19" spans="1:15" ht="13.5" hidden="1" customHeight="1">
      <c r="A19" s="117">
        <v>2</v>
      </c>
      <c r="B19" s="505" t="s">
        <v>251</v>
      </c>
      <c r="C19" s="505"/>
      <c r="D19" s="228">
        <f>+D20</f>
        <v>0</v>
      </c>
      <c r="E19" s="226"/>
      <c r="F19" s="322"/>
    </row>
    <row r="20" spans="1:15" ht="6" hidden="1" customHeight="1">
      <c r="A20" s="116">
        <v>2.1</v>
      </c>
      <c r="B20" s="506" t="s">
        <v>252</v>
      </c>
      <c r="C20" s="506"/>
      <c r="D20" s="227"/>
      <c r="E20" s="226"/>
      <c r="F20" s="322"/>
    </row>
    <row r="21" spans="1:15" ht="21" customHeight="1">
      <c r="A21" s="117">
        <v>2</v>
      </c>
      <c r="B21" s="505" t="s">
        <v>234</v>
      </c>
      <c r="C21" s="505"/>
      <c r="D21" s="226">
        <f>+Komunal!N20</f>
        <v>4.0999999999999996</v>
      </c>
      <c r="E21" s="228"/>
    </row>
    <row r="22" spans="1:15" s="3" customFormat="1" ht="17.25" hidden="1" customHeight="1">
      <c r="A22" s="117">
        <v>4</v>
      </c>
      <c r="B22" s="505" t="s">
        <v>8</v>
      </c>
      <c r="C22" s="505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05" t="s">
        <v>53</v>
      </c>
      <c r="C23" s="505"/>
      <c r="D23" s="226"/>
      <c r="E23" s="226"/>
      <c r="F23" s="322" t="s">
        <v>209</v>
      </c>
    </row>
    <row r="24" spans="1:15" ht="18" hidden="1" customHeight="1">
      <c r="A24" s="117">
        <v>6</v>
      </c>
      <c r="B24" s="505" t="s">
        <v>63</v>
      </c>
      <c r="C24" s="505"/>
      <c r="D24" s="226">
        <f>+Komunal!M28</f>
        <v>0</v>
      </c>
      <c r="E24" s="226"/>
    </row>
    <row r="25" spans="1:15" ht="18" hidden="1" customHeight="1">
      <c r="A25" s="117">
        <v>7</v>
      </c>
      <c r="B25" s="505" t="s">
        <v>194</v>
      </c>
      <c r="C25" s="505"/>
      <c r="D25" s="226"/>
      <c r="E25" s="226"/>
    </row>
    <row r="26" spans="1:15" ht="18" hidden="1" customHeight="1">
      <c r="A26" s="117">
        <v>8</v>
      </c>
      <c r="B26" s="505" t="s">
        <v>72</v>
      </c>
      <c r="C26" s="505"/>
      <c r="D26" s="226"/>
      <c r="E26" s="226"/>
    </row>
    <row r="27" spans="1:15" ht="18" customHeight="1">
      <c r="A27" s="117">
        <v>3</v>
      </c>
      <c r="B27" s="505" t="s">
        <v>123</v>
      </c>
      <c r="C27" s="505"/>
      <c r="D27" s="497">
        <f>SUM(D28:D29)</f>
        <v>1222</v>
      </c>
      <c r="E27" s="228"/>
    </row>
    <row r="28" spans="1:15" s="3" customFormat="1" ht="17.25" customHeight="1">
      <c r="A28" s="116">
        <v>3.1</v>
      </c>
      <c r="B28" s="506" t="s">
        <v>73</v>
      </c>
      <c r="C28" s="506"/>
      <c r="D28" s="242">
        <f>+D74</f>
        <v>1222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3.2</v>
      </c>
      <c r="B29" s="506" t="s">
        <v>74</v>
      </c>
      <c r="C29" s="506"/>
      <c r="D29" s="498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505" t="s">
        <v>10</v>
      </c>
      <c r="C30" s="505"/>
      <c r="D30" s="226"/>
      <c r="E30" s="226"/>
    </row>
    <row r="31" spans="1:15" s="2" customFormat="1" ht="17.25" hidden="1" customHeight="1">
      <c r="A31" s="160">
        <v>11</v>
      </c>
      <c r="B31" s="504"/>
      <c r="C31" s="504"/>
      <c r="D31" s="226"/>
      <c r="E31" s="226"/>
      <c r="F31" s="19"/>
    </row>
    <row r="32" spans="1:15" s="2" customFormat="1" ht="19.5" hidden="1" customHeight="1">
      <c r="A32" s="117">
        <v>12</v>
      </c>
      <c r="B32" s="504"/>
      <c r="C32" s="504"/>
      <c r="D32" s="226"/>
      <c r="E32" s="226"/>
      <c r="F32" s="21" t="s">
        <v>206</v>
      </c>
    </row>
    <row r="33" spans="1:25" ht="24" customHeight="1">
      <c r="A33" s="50"/>
      <c r="B33" s="502" t="s">
        <v>265</v>
      </c>
      <c r="C33" s="502"/>
      <c r="D33" s="275">
        <f>SUM(D18:D19,D21:D27,D30:D32)</f>
        <v>59054.799999999996</v>
      </c>
      <c r="E33" s="275"/>
    </row>
    <row r="34" spans="1:25" ht="23.25" hidden="1" customHeight="1">
      <c r="A34" s="43"/>
      <c r="B34" s="50"/>
      <c r="C34" s="51"/>
      <c r="D34" s="228"/>
      <c r="E34" s="228"/>
    </row>
    <row r="35" spans="1:25" ht="21" customHeight="1">
      <c r="A35" s="50" t="s">
        <v>11</v>
      </c>
      <c r="B35" s="501" t="s">
        <v>127</v>
      </c>
      <c r="C35" s="501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05" t="s">
        <v>218</v>
      </c>
      <c r="C36" s="505"/>
      <c r="D36" s="228">
        <f>+Ashkhatavardz!O13-'Dramakan hosqer'!D92</f>
        <v>54635.9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06" t="s">
        <v>119</v>
      </c>
      <c r="C37" s="506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506" t="s">
        <v>13</v>
      </c>
      <c r="C38" s="506"/>
      <c r="D38" s="242">
        <f>+Ashkhatavardz!C9+Ashkhatavardz!N7</f>
        <v>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06" t="s">
        <v>249</v>
      </c>
      <c r="C39" s="506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05" t="s">
        <v>15</v>
      </c>
      <c r="C40" s="505"/>
      <c r="D40" s="228">
        <f>+Komunal!F27</f>
        <v>1036.2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05" t="s">
        <v>14</v>
      </c>
      <c r="C41" s="505"/>
      <c r="D41" s="228">
        <f>+Komunal!J27</f>
        <v>380.1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05" t="s">
        <v>16</v>
      </c>
      <c r="C42" s="505"/>
      <c r="D42" s="226">
        <f>+Komunal!O27</f>
        <v>106.3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05" t="s">
        <v>17</v>
      </c>
      <c r="C43" s="505"/>
      <c r="D43" s="226">
        <v>33.6</v>
      </c>
      <c r="E43" s="226"/>
    </row>
    <row r="44" spans="1:25" ht="18" hidden="1" customHeight="1">
      <c r="A44" s="117">
        <v>6</v>
      </c>
      <c r="B44" s="505" t="s">
        <v>18</v>
      </c>
      <c r="C44" s="505"/>
      <c r="D44" s="226"/>
      <c r="E44" s="226"/>
    </row>
    <row r="45" spans="1:25" ht="18" customHeight="1">
      <c r="A45" s="117">
        <v>6</v>
      </c>
      <c r="B45" s="505" t="s">
        <v>19</v>
      </c>
      <c r="C45" s="505"/>
      <c r="D45" s="277">
        <f>SUM(D46:D48)</f>
        <v>155.4</v>
      </c>
      <c r="E45" s="277"/>
    </row>
    <row r="46" spans="1:25" s="3" customFormat="1" ht="18" customHeight="1">
      <c r="A46" s="116">
        <v>6.1</v>
      </c>
      <c r="B46" s="506" t="s">
        <v>20</v>
      </c>
      <c r="C46" s="506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506" t="s">
        <v>21</v>
      </c>
      <c r="C47" s="506"/>
      <c r="D47" s="227">
        <v>25.8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506" t="s">
        <v>22</v>
      </c>
      <c r="C48" s="506"/>
      <c r="D48" s="227">
        <v>72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505" t="s">
        <v>23</v>
      </c>
      <c r="C49" s="505"/>
      <c r="D49" s="226"/>
      <c r="E49" s="226"/>
      <c r="L49" s="89"/>
    </row>
    <row r="50" spans="1:16" ht="18" customHeight="1">
      <c r="A50" s="117">
        <v>7</v>
      </c>
      <c r="B50" s="505" t="s">
        <v>30</v>
      </c>
      <c r="C50" s="505"/>
      <c r="D50" s="226">
        <v>200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505" t="s">
        <v>24</v>
      </c>
      <c r="C51" s="505"/>
      <c r="D51" s="226">
        <v>150</v>
      </c>
      <c r="E51" s="226"/>
    </row>
    <row r="52" spans="1:16" ht="18" customHeight="1">
      <c r="A52" s="117">
        <v>9</v>
      </c>
      <c r="B52" s="505" t="s">
        <v>75</v>
      </c>
      <c r="C52" s="505"/>
      <c r="D52" s="226">
        <v>224</v>
      </c>
      <c r="E52" s="226"/>
    </row>
    <row r="53" spans="1:16" ht="18" hidden="1" customHeight="1">
      <c r="A53" s="117">
        <v>12</v>
      </c>
      <c r="B53" s="505" t="s">
        <v>48</v>
      </c>
      <c r="C53" s="505"/>
      <c r="D53" s="226"/>
      <c r="E53" s="226"/>
    </row>
    <row r="54" spans="1:16" ht="18.75" customHeight="1">
      <c r="A54" s="117">
        <v>10</v>
      </c>
      <c r="B54" s="505" t="s">
        <v>120</v>
      </c>
      <c r="C54" s="505"/>
      <c r="D54" s="226">
        <v>112</v>
      </c>
      <c r="E54" s="226"/>
    </row>
    <row r="55" spans="1:16" ht="18" hidden="1" customHeight="1">
      <c r="A55" s="117">
        <v>14</v>
      </c>
      <c r="B55" s="505" t="s">
        <v>121</v>
      </c>
      <c r="C55" s="505"/>
      <c r="D55" s="226"/>
      <c r="E55" s="226"/>
      <c r="G55" s="52"/>
    </row>
    <row r="56" spans="1:16" ht="20.25" customHeight="1">
      <c r="A56" s="117">
        <v>11</v>
      </c>
      <c r="B56" s="505" t="s">
        <v>25</v>
      </c>
      <c r="C56" s="505"/>
      <c r="D56" s="226">
        <v>286</v>
      </c>
      <c r="E56" s="226"/>
      <c r="G56" s="52"/>
    </row>
    <row r="57" spans="1:16" ht="18" customHeight="1">
      <c r="A57" s="117">
        <v>12</v>
      </c>
      <c r="B57" s="505" t="s">
        <v>26</v>
      </c>
      <c r="C57" s="505"/>
      <c r="D57" s="226">
        <v>84.7</v>
      </c>
      <c r="E57" s="226"/>
    </row>
    <row r="58" spans="1:16" ht="18.75" hidden="1" customHeight="1">
      <c r="A58" s="117">
        <v>17</v>
      </c>
      <c r="B58" s="505" t="s">
        <v>67</v>
      </c>
      <c r="C58" s="505"/>
      <c r="D58" s="226"/>
      <c r="E58" s="226"/>
    </row>
    <row r="59" spans="1:16" ht="18.75" hidden="1" customHeight="1">
      <c r="A59" s="117">
        <v>18</v>
      </c>
      <c r="B59" s="505" t="s">
        <v>54</v>
      </c>
      <c r="C59" s="505"/>
      <c r="D59" s="228">
        <f>+'Ekamut-caxs'!D24</f>
        <v>0</v>
      </c>
      <c r="E59" s="228"/>
    </row>
    <row r="60" spans="1:16" ht="18" hidden="1" customHeight="1">
      <c r="A60" s="117">
        <v>19</v>
      </c>
      <c r="B60" s="505" t="s">
        <v>45</v>
      </c>
      <c r="C60" s="505"/>
      <c r="D60" s="226"/>
      <c r="E60" s="226"/>
    </row>
    <row r="61" spans="1:16" ht="18.75" customHeight="1">
      <c r="A61" s="117">
        <v>13</v>
      </c>
      <c r="B61" s="505" t="s">
        <v>76</v>
      </c>
      <c r="C61" s="505"/>
      <c r="D61" s="226">
        <v>30</v>
      </c>
      <c r="E61" s="226"/>
    </row>
    <row r="62" spans="1:16" ht="18.75" customHeight="1">
      <c r="A62" s="117">
        <v>14</v>
      </c>
      <c r="B62" s="505" t="s">
        <v>77</v>
      </c>
      <c r="C62" s="505"/>
      <c r="D62" s="226">
        <v>95</v>
      </c>
      <c r="E62" s="226"/>
    </row>
    <row r="63" spans="1:16" ht="18.75" customHeight="1">
      <c r="A63" s="117">
        <v>15</v>
      </c>
      <c r="B63" s="505" t="s">
        <v>46</v>
      </c>
      <c r="C63" s="505"/>
      <c r="D63" s="226">
        <v>3</v>
      </c>
      <c r="E63" s="226"/>
    </row>
    <row r="64" spans="1:16" ht="18.75" hidden="1" customHeight="1">
      <c r="A64" s="117">
        <v>23</v>
      </c>
      <c r="B64" s="505" t="s">
        <v>122</v>
      </c>
      <c r="C64" s="505"/>
      <c r="D64" s="226"/>
      <c r="E64" s="226"/>
    </row>
    <row r="65" spans="1:15" ht="18.75" hidden="1" customHeight="1">
      <c r="A65" s="117">
        <v>24</v>
      </c>
      <c r="B65" s="505" t="s">
        <v>47</v>
      </c>
      <c r="C65" s="505"/>
      <c r="D65" s="226"/>
      <c r="E65" s="226"/>
    </row>
    <row r="66" spans="1:15" ht="18.75" hidden="1" customHeight="1">
      <c r="A66" s="117">
        <v>25</v>
      </c>
      <c r="B66" s="505" t="s">
        <v>64</v>
      </c>
      <c r="C66" s="505"/>
      <c r="D66" s="226"/>
      <c r="E66" s="226"/>
    </row>
    <row r="67" spans="1:15" ht="18.75" hidden="1" customHeight="1">
      <c r="A67" s="117">
        <v>26</v>
      </c>
      <c r="B67" s="505" t="s">
        <v>201</v>
      </c>
      <c r="C67" s="505"/>
      <c r="D67" s="226"/>
      <c r="E67" s="226"/>
    </row>
    <row r="68" spans="1:15" ht="18.75" hidden="1" customHeight="1">
      <c r="A68" s="117">
        <v>27</v>
      </c>
      <c r="B68" s="505" t="s">
        <v>202</v>
      </c>
      <c r="C68" s="505"/>
      <c r="D68" s="226"/>
      <c r="E68" s="226"/>
    </row>
    <row r="69" spans="1:15" ht="18.75" hidden="1" customHeight="1">
      <c r="A69" s="117">
        <v>28</v>
      </c>
      <c r="B69" s="505" t="s">
        <v>78</v>
      </c>
      <c r="C69" s="505"/>
      <c r="D69" s="226"/>
      <c r="E69" s="226"/>
    </row>
    <row r="70" spans="1:15" ht="18.75" hidden="1" customHeight="1">
      <c r="A70" s="117">
        <v>29</v>
      </c>
      <c r="B70" s="504"/>
      <c r="C70" s="504"/>
      <c r="D70" s="226"/>
      <c r="E70" s="226"/>
    </row>
    <row r="71" spans="1:15" s="6" customFormat="1" ht="18.75" hidden="1" customHeight="1">
      <c r="A71" s="117">
        <v>30</v>
      </c>
      <c r="B71" s="504"/>
      <c r="C71" s="504"/>
      <c r="D71" s="226"/>
      <c r="E71" s="226"/>
    </row>
    <row r="72" spans="1:15" s="6" customFormat="1" ht="18.75" hidden="1" customHeight="1">
      <c r="A72" s="117">
        <v>31</v>
      </c>
      <c r="B72" s="504"/>
      <c r="C72" s="504"/>
      <c r="D72" s="226"/>
      <c r="E72" s="226"/>
      <c r="F72" s="57" t="s">
        <v>205</v>
      </c>
    </row>
    <row r="73" spans="1:15" ht="18.75" customHeight="1">
      <c r="A73" s="117">
        <v>16</v>
      </c>
      <c r="B73" s="505" t="s">
        <v>27</v>
      </c>
      <c r="C73" s="505"/>
      <c r="D73" s="499">
        <v>1383.6</v>
      </c>
      <c r="E73" s="226"/>
    </row>
    <row r="74" spans="1:15" s="3" customFormat="1" ht="18.75" customHeight="1">
      <c r="A74" s="161">
        <v>16.100000000000001</v>
      </c>
      <c r="B74" s="506" t="s">
        <v>79</v>
      </c>
      <c r="C74" s="506"/>
      <c r="D74" s="227">
        <v>1222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505" t="s">
        <v>80</v>
      </c>
      <c r="C75" s="505"/>
      <c r="D75" s="226"/>
      <c r="E75" s="226"/>
    </row>
    <row r="76" spans="1:15" s="17" customFormat="1" ht="20.25" customHeight="1">
      <c r="A76" s="117">
        <v>17</v>
      </c>
      <c r="B76" s="505" t="s">
        <v>68</v>
      </c>
      <c r="C76" s="505"/>
      <c r="D76" s="226">
        <v>139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500" t="s">
        <v>264</v>
      </c>
      <c r="C77" s="500"/>
      <c r="D77" s="275">
        <f>SUM(D36,D40:D45,D49:D73,D75:D76)</f>
        <v>59054.799999999996</v>
      </c>
      <c r="E77" s="228" t="s">
        <v>232</v>
      </c>
      <c r="F77" s="272">
        <f>+D33-D77</f>
        <v>0</v>
      </c>
    </row>
    <row r="78" spans="1:15">
      <c r="B78" s="55"/>
      <c r="C78" s="8"/>
    </row>
    <row r="79" spans="1:15" ht="26.25" hidden="1" customHeight="1">
      <c r="B79" s="9" t="s">
        <v>2</v>
      </c>
      <c r="C79" s="278" t="s">
        <v>269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270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510" t="s">
        <v>223</v>
      </c>
      <c r="B84" s="510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79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32</v>
      </c>
    </row>
    <row r="2" spans="1:13" ht="18.75" customHeight="1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2.5" customHeight="1">
      <c r="D4" s="174" t="str">
        <f>+'Ekamut-caxs'!D4</f>
        <v>«---------» ---------------- 2023թ.</v>
      </c>
      <c r="E4" s="174"/>
    </row>
    <row r="5" spans="1:13" ht="29.2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+'Ekamut-caxs'!E7+1</f>
        <v>34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7.25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3" t="s">
        <v>41</v>
      </c>
      <c r="B13" s="523"/>
      <c r="C13" s="523"/>
      <c r="D13" s="523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5.75" customHeight="1">
      <c r="A14" s="508" t="str">
        <f>+'Ekamut-caxs'!A14:D14</f>
        <v xml:space="preserve">«Երևանի Ռուդոլֆ Կարապետյանի անվան մանկապատանեկան համալիր մարզադպրոց» ՀՈԱԿ-ի </v>
      </c>
      <c r="B14" s="508"/>
      <c r="C14" s="508"/>
      <c r="D14" s="508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9" t="s">
        <v>255</v>
      </c>
      <c r="B15" s="509"/>
      <c r="C15" s="509"/>
      <c r="D15" s="509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7.25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24" t="s">
        <v>31</v>
      </c>
      <c r="C18" s="525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5.25" customHeight="1">
      <c r="A19" s="12" t="s">
        <v>7</v>
      </c>
      <c r="B19" s="513" t="s">
        <v>32</v>
      </c>
      <c r="C19" s="514"/>
      <c r="D19" s="256">
        <f>+'Dramakani hamematakan'!D6</f>
        <v>424.3</v>
      </c>
      <c r="E19" s="361"/>
      <c r="F19" s="521"/>
      <c r="G19" s="522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13" t="s">
        <v>83</v>
      </c>
      <c r="C20" s="514"/>
      <c r="D20" s="256">
        <f>SUM(D21:D22,D24:D32)</f>
        <v>57828.7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5" t="s">
        <v>118</v>
      </c>
      <c r="C21" s="516"/>
      <c r="D21" s="248">
        <f>+'Ekamut-caxs'!D18</f>
        <v>57828.7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5" t="s">
        <v>251</v>
      </c>
      <c r="C22" s="516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1" t="s">
        <v>252</v>
      </c>
      <c r="C23" s="512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15" t="s">
        <v>8</v>
      </c>
      <c r="C24" s="516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5" t="s">
        <v>53</v>
      </c>
      <c r="C25" s="516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5" t="s">
        <v>63</v>
      </c>
      <c r="C26" s="516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5" t="s">
        <v>194</v>
      </c>
      <c r="C27" s="516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15" t="s">
        <v>72</v>
      </c>
      <c r="C28" s="516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15" t="s">
        <v>33</v>
      </c>
      <c r="C29" s="516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15" t="s">
        <v>10</v>
      </c>
      <c r="C30" s="516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7"/>
      <c r="C31" s="518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7"/>
      <c r="C32" s="518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9" t="s">
        <v>84</v>
      </c>
      <c r="C33" s="520"/>
      <c r="D33" s="256">
        <f>D34+D78+D91</f>
        <v>57573.499999999993</v>
      </c>
      <c r="E33" s="362"/>
      <c r="F33" s="279">
        <f>+D19-D76</f>
        <v>421.89999999999992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9" t="s">
        <v>59</v>
      </c>
      <c r="C34" s="520"/>
      <c r="D34" s="256">
        <f>SUM(D35,D39:D44,D48:D72,D76:D77)</f>
        <v>57530.499999999993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5" t="s">
        <v>218</v>
      </c>
      <c r="C35" s="516"/>
      <c r="D35" s="248">
        <f>+'Ekamut-caxs'!D36</f>
        <v>54635.9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1" t="s">
        <v>119</v>
      </c>
      <c r="C36" s="512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11" t="s">
        <v>13</v>
      </c>
      <c r="C37" s="512"/>
      <c r="D37" s="260">
        <f>+'Ekamut-caxs'!D38</f>
        <v>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1" t="str">
        <f>+'Ekamut-caxs'!B39</f>
        <v>կամավոր ատեստ. գծով լրավճար</v>
      </c>
      <c r="C38" s="512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15" t="s">
        <v>15</v>
      </c>
      <c r="C39" s="516"/>
      <c r="D39" s="248">
        <f>+'Ekamut-caxs'!D40</f>
        <v>1036.2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15" t="s">
        <v>14</v>
      </c>
      <c r="C40" s="516"/>
      <c r="D40" s="248">
        <f>+'Ekamut-caxs'!D41</f>
        <v>380.1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15" t="s">
        <v>16</v>
      </c>
      <c r="C41" s="516"/>
      <c r="D41" s="247">
        <f>+Komunal!M27</f>
        <v>102.2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15" t="s">
        <v>17</v>
      </c>
      <c r="C42" s="516"/>
      <c r="D42" s="248">
        <f>+'Ekamut-caxs'!D43</f>
        <v>33.6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5" t="s">
        <v>18</v>
      </c>
      <c r="C43" s="516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15" t="s">
        <v>19</v>
      </c>
      <c r="C44" s="516"/>
      <c r="D44" s="248">
        <f>SUM(D45:D47)</f>
        <v>155.4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1" t="s">
        <v>20</v>
      </c>
      <c r="C45" s="512"/>
      <c r="D45" s="260">
        <f>+'Ekamut-caxs'!D46</f>
        <v>57.6</v>
      </c>
      <c r="E45" s="363"/>
    </row>
    <row r="46" spans="1:13" ht="18" customHeight="1">
      <c r="A46" s="27">
        <v>6.2</v>
      </c>
      <c r="B46" s="511" t="s">
        <v>21</v>
      </c>
      <c r="C46" s="512"/>
      <c r="D46" s="260">
        <f>+'Ekamut-caxs'!D47</f>
        <v>25.8</v>
      </c>
      <c r="E46" s="363"/>
    </row>
    <row r="47" spans="1:13" ht="18" customHeight="1">
      <c r="A47" s="27">
        <v>6.3</v>
      </c>
      <c r="B47" s="511" t="s">
        <v>22</v>
      </c>
      <c r="C47" s="512"/>
      <c r="D47" s="260">
        <f>+'Ekamut-caxs'!D48</f>
        <v>72</v>
      </c>
      <c r="E47" s="363"/>
    </row>
    <row r="48" spans="1:13" s="97" customFormat="1" ht="18" hidden="1" customHeight="1">
      <c r="A48" s="61">
        <v>8</v>
      </c>
      <c r="B48" s="515" t="s">
        <v>23</v>
      </c>
      <c r="C48" s="516"/>
      <c r="D48" s="248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15" t="s">
        <v>30</v>
      </c>
      <c r="C49" s="516"/>
      <c r="D49" s="247">
        <f>+'Ekamut-caxs'!D50</f>
        <v>200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15" t="s">
        <v>24</v>
      </c>
      <c r="C50" s="516"/>
      <c r="D50" s="247">
        <f>+'Ekamut-caxs'!D51</f>
        <v>150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15" t="s">
        <v>75</v>
      </c>
      <c r="C51" s="516"/>
      <c r="D51" s="247">
        <f>+'Ekamut-caxs'!D52</f>
        <v>224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15" t="s">
        <v>48</v>
      </c>
      <c r="C52" s="516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10</v>
      </c>
      <c r="B53" s="515" t="s">
        <v>120</v>
      </c>
      <c r="C53" s="516"/>
      <c r="D53" s="248">
        <f>+'Ekamut-caxs'!D54</f>
        <v>112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15" t="s">
        <v>121</v>
      </c>
      <c r="C54" s="516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11</v>
      </c>
      <c r="B55" s="515" t="s">
        <v>25</v>
      </c>
      <c r="C55" s="516"/>
      <c r="D55" s="248">
        <f>+'Ekamut-caxs'!D56</f>
        <v>286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12</v>
      </c>
      <c r="B56" s="515" t="s">
        <v>26</v>
      </c>
      <c r="C56" s="516"/>
      <c r="D56" s="248">
        <f>+'Ekamut-caxs'!D57</f>
        <v>84.7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15" t="s">
        <v>67</v>
      </c>
      <c r="C57" s="516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15" t="s">
        <v>54</v>
      </c>
      <c r="C58" s="516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15" t="s">
        <v>45</v>
      </c>
      <c r="C59" s="516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13</v>
      </c>
      <c r="B60" s="515" t="s">
        <v>76</v>
      </c>
      <c r="C60" s="516"/>
      <c r="D60" s="248">
        <f>+'Ekamut-caxs'!D61</f>
        <v>30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14</v>
      </c>
      <c r="B61" s="515" t="s">
        <v>77</v>
      </c>
      <c r="C61" s="516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515" t="s">
        <v>46</v>
      </c>
      <c r="C62" s="516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5" t="s">
        <v>122</v>
      </c>
      <c r="C63" s="516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5" t="s">
        <v>47</v>
      </c>
      <c r="C64" s="516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15" t="s">
        <v>64</v>
      </c>
      <c r="C65" s="516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5" t="s">
        <v>201</v>
      </c>
      <c r="C66" s="516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15" t="s">
        <v>202</v>
      </c>
      <c r="C67" s="516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7" t="s">
        <v>78</v>
      </c>
      <c r="C68" s="518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7"/>
      <c r="C69" s="518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7"/>
      <c r="C70" s="518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17"/>
      <c r="C71" s="518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15" t="s">
        <v>35</v>
      </c>
      <c r="C72" s="516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1" t="s">
        <v>36</v>
      </c>
      <c r="C73" s="512"/>
      <c r="D73" s="233"/>
      <c r="E73" s="366"/>
    </row>
    <row r="74" spans="1:13" ht="19.5" hidden="1" customHeight="1">
      <c r="A74" s="14">
        <v>32.200000000000003</v>
      </c>
      <c r="B74" s="511" t="s">
        <v>49</v>
      </c>
      <c r="C74" s="512"/>
      <c r="D74" s="233"/>
      <c r="E74" s="366"/>
    </row>
    <row r="75" spans="1:13" ht="19.5" hidden="1" customHeight="1">
      <c r="A75" s="14">
        <v>32.299999999999997</v>
      </c>
      <c r="B75" s="511" t="s">
        <v>85</v>
      </c>
      <c r="C75" s="512"/>
      <c r="D75" s="233">
        <f>+'Ekamut-caxs'!D75</f>
        <v>0</v>
      </c>
      <c r="E75" s="366"/>
    </row>
    <row r="76" spans="1:13" s="97" customFormat="1" ht="17.25" customHeight="1">
      <c r="A76" s="71">
        <v>16</v>
      </c>
      <c r="B76" s="515" t="s">
        <v>37</v>
      </c>
      <c r="C76" s="516"/>
      <c r="D76" s="248">
        <f>+'Deb. ev kreditor'!D59-'Deb. ev kreditor'!D54</f>
        <v>2.4000000000000909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customHeight="1">
      <c r="A77" s="71">
        <v>17</v>
      </c>
      <c r="B77" s="515" t="s">
        <v>86</v>
      </c>
      <c r="C77" s="516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19" t="s">
        <v>60</v>
      </c>
      <c r="C78" s="520"/>
      <c r="D78" s="256">
        <f>D79+D87</f>
        <v>43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15" t="s">
        <v>91</v>
      </c>
      <c r="C79" s="516"/>
      <c r="D79" s="248">
        <f>SUM(D80:D86)</f>
        <v>43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15" t="s">
        <v>87</v>
      </c>
      <c r="C80" s="516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15" t="s">
        <v>88</v>
      </c>
      <c r="C81" s="516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1.1000000000000001</v>
      </c>
      <c r="B82" s="515" t="s">
        <v>89</v>
      </c>
      <c r="C82" s="516"/>
      <c r="D82" s="247">
        <v>43</v>
      </c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15" t="s">
        <v>203</v>
      </c>
      <c r="C83" s="516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15" t="s">
        <v>65</v>
      </c>
      <c r="C84" s="516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15" t="s">
        <v>66</v>
      </c>
      <c r="C85" s="516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7"/>
      <c r="C86" s="518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15" t="s">
        <v>92</v>
      </c>
      <c r="C87" s="516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62</v>
      </c>
      <c r="C88" s="516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5" t="s">
        <v>61</v>
      </c>
      <c r="C89" s="516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5" t="s">
        <v>50</v>
      </c>
      <c r="C90" s="516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13" t="s">
        <v>132</v>
      </c>
      <c r="C91" s="514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5" t="s">
        <v>218</v>
      </c>
      <c r="C92" s="516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17" t="s">
        <v>271</v>
      </c>
      <c r="C93" s="518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13" t="s">
        <v>39</v>
      </c>
      <c r="C94" s="514"/>
      <c r="D94" s="256">
        <f>D19+D20-D33</f>
        <v>679.50000000000728</v>
      </c>
      <c r="E94" s="483" t="s">
        <v>232</v>
      </c>
      <c r="F94" s="521"/>
      <c r="G94" s="522"/>
      <c r="H94" s="269"/>
      <c r="I94" s="269"/>
      <c r="J94" s="226"/>
      <c r="K94" s="98"/>
      <c r="L94" s="98"/>
      <c r="M94" s="98"/>
    </row>
    <row r="95" spans="1:13" s="81" customFormat="1" ht="30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Գ․ Սիմոնյան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Ս․ Չիլինգարյան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27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t="13.5" hidden="1" customHeight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128.2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1" zoomScaleSheetLayoutView="100" workbookViewId="0">
      <selection activeCell="B80" sqref="B80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29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6" t="s">
        <v>55</v>
      </c>
      <c r="B1" s="526"/>
      <c r="C1" s="526"/>
      <c r="D1" s="526"/>
      <c r="E1" s="526"/>
      <c r="F1" s="526"/>
    </row>
    <row r="2" spans="1:18" s="22" customFormat="1" ht="25.5" customHeight="1">
      <c r="A2" s="508" t="str">
        <f>+'Ekamut-caxs'!A14:D14</f>
        <v xml:space="preserve">«Երևանի Ռուդոլֆ Կարապետյանի անվան մանկապատանեկան համալիր մարզադպրոց» ՀՈԱԿ-ի </v>
      </c>
      <c r="B2" s="508"/>
      <c r="C2" s="508"/>
      <c r="D2" s="508"/>
      <c r="E2" s="508"/>
      <c r="F2" s="50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3.75" customHeight="1">
      <c r="A3" s="529" t="s">
        <v>253</v>
      </c>
      <c r="B3" s="529"/>
      <c r="C3" s="529"/>
      <c r="D3" s="529"/>
      <c r="E3" s="529"/>
      <c r="F3" s="529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59265.399999999994</v>
      </c>
      <c r="D6" s="273">
        <f>SUM(D7:D17,D20:D22)</f>
        <v>59054.799999999996</v>
      </c>
      <c r="E6" s="273">
        <f t="shared" ref="E6:E65" si="0">D6-C6</f>
        <v>-210.59999999999854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57828.7</v>
      </c>
      <c r="D7" s="262">
        <f>+'Ekamut-caxs'!D18</f>
        <v>57828.7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4.75" customHeight="1">
      <c r="A10" s="61">
        <v>2</v>
      </c>
      <c r="B10" s="465" t="str">
        <f>+'Ekamut-caxs'!B21</f>
        <v>Սուբսիդիա ջրամատակարարման գծով</v>
      </c>
      <c r="C10" s="261"/>
      <c r="D10" s="262">
        <f>+'Ekamut-caxs'!D21</f>
        <v>4.0999999999999996</v>
      </c>
      <c r="E10" s="262">
        <f t="shared" si="1"/>
        <v>4.0999999999999996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25.5" customHeight="1">
      <c r="A17" s="61">
        <v>3</v>
      </c>
      <c r="B17" s="264" t="s">
        <v>123</v>
      </c>
      <c r="C17" s="265">
        <f>SUM(C18:C19)</f>
        <v>1436.7</v>
      </c>
      <c r="D17" s="265">
        <f>SUM(D18:D19)</f>
        <v>1222</v>
      </c>
      <c r="E17" s="262">
        <f t="shared" si="0"/>
        <v>-214.70000000000005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1436.7</v>
      </c>
      <c r="D18" s="230">
        <f>+'Ekamut-caxs'!D28</f>
        <v>1222</v>
      </c>
      <c r="E18" s="230">
        <f t="shared" si="0"/>
        <v>-214.70000000000005</v>
      </c>
      <c r="F18" s="231"/>
    </row>
    <row r="19" spans="1:18" ht="18.75" hidden="1" customHeight="1">
      <c r="A19" s="27">
        <v>3.2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59265.399999999994</v>
      </c>
      <c r="D23" s="274">
        <f>SUM(D24,D28:D33,D37:D61,D63:D64)</f>
        <v>59054.799999999996</v>
      </c>
      <c r="E23" s="273">
        <f t="shared" si="0"/>
        <v>-210.59999999999854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54879.9</v>
      </c>
      <c r="D24" s="265">
        <f>+'Ekamut-caxs'!D36</f>
        <v>54635.9</v>
      </c>
      <c r="E24" s="262">
        <f t="shared" si="0"/>
        <v>-244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1029.3</v>
      </c>
      <c r="D28" s="265">
        <f>+'Ekamut-caxs'!D40</f>
        <v>1036.2</v>
      </c>
      <c r="E28" s="262">
        <f t="shared" si="0"/>
        <v>6.9000000000000909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453.2</v>
      </c>
      <c r="D29" s="265">
        <f>+'Ekamut-caxs'!D41</f>
        <v>380.1</v>
      </c>
      <c r="E29" s="262">
        <f t="shared" si="0"/>
        <v>-73.099999999999966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73.400000000000006</v>
      </c>
      <c r="D30" s="265">
        <f>+'Ekamut-caxs'!D42</f>
        <v>106.3</v>
      </c>
      <c r="E30" s="262">
        <f t="shared" si="0"/>
        <v>32.899999999999991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33.6</v>
      </c>
      <c r="D31" s="265">
        <f>+'Ekamut-caxs'!D43</f>
        <v>33.6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154.6</v>
      </c>
      <c r="D33" s="265">
        <f>SUM(D34:D36)</f>
        <v>155.4</v>
      </c>
      <c r="E33" s="262">
        <f t="shared" si="0"/>
        <v>0.80000000000001137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customHeight="1">
      <c r="A35" s="27">
        <v>6.2</v>
      </c>
      <c r="B35" s="32" t="s">
        <v>21</v>
      </c>
      <c r="C35" s="229">
        <v>25</v>
      </c>
      <c r="D35" s="266">
        <f>+'Ekamut-caxs'!D47</f>
        <v>25.8</v>
      </c>
      <c r="E35" s="230">
        <f t="shared" si="0"/>
        <v>0.80000000000000071</v>
      </c>
      <c r="F35" s="231"/>
    </row>
    <row r="36" spans="1:18" ht="21" customHeight="1">
      <c r="A36" s="27">
        <v>6.3</v>
      </c>
      <c r="B36" s="32" t="s">
        <v>22</v>
      </c>
      <c r="C36" s="229">
        <v>72</v>
      </c>
      <c r="D36" s="266">
        <f>+'Ekamut-caxs'!D48</f>
        <v>72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200</v>
      </c>
      <c r="D38" s="265">
        <f>+'Ekamut-caxs'!D50</f>
        <v>200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150</v>
      </c>
      <c r="D39" s="265">
        <f>+'Ekamut-caxs'!D51</f>
        <v>150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4" t="s">
        <v>75</v>
      </c>
      <c r="C40" s="263"/>
      <c r="D40" s="265">
        <f>+'Ekamut-caxs'!D52</f>
        <v>224</v>
      </c>
      <c r="E40" s="262">
        <f t="shared" si="0"/>
        <v>224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9" t="s">
        <v>120</v>
      </c>
      <c r="C42" s="263">
        <v>112</v>
      </c>
      <c r="D42" s="265">
        <f>+'Ekamut-caxs'!D54</f>
        <v>112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49" t="s">
        <v>25</v>
      </c>
      <c r="C44" s="261">
        <v>510</v>
      </c>
      <c r="D44" s="265">
        <f>+'Ekamut-caxs'!D56</f>
        <v>286</v>
      </c>
      <c r="E44" s="262">
        <f t="shared" si="0"/>
        <v>-224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9" t="s">
        <v>26</v>
      </c>
      <c r="C45" s="261">
        <v>84.7</v>
      </c>
      <c r="D45" s="265">
        <f>+'Ekamut-caxs'!D57</f>
        <v>84.7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13</v>
      </c>
      <c r="B49" s="264" t="s">
        <v>76</v>
      </c>
      <c r="C49" s="263">
        <v>50</v>
      </c>
      <c r="D49" s="265">
        <f>+'Ekamut-caxs'!D61</f>
        <v>30</v>
      </c>
      <c r="E49" s="262">
        <f t="shared" si="0"/>
        <v>-20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14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15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16</v>
      </c>
      <c r="B61" s="351" t="s">
        <v>27</v>
      </c>
      <c r="C61" s="261">
        <v>1436.7</v>
      </c>
      <c r="D61" s="265">
        <f>+'Ekamut-caxs'!D73</f>
        <v>1383.6</v>
      </c>
      <c r="E61" s="262">
        <f t="shared" si="2"/>
        <v>-53.100000000000136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16.100000000000001</v>
      </c>
      <c r="B62" s="30" t="s">
        <v>79</v>
      </c>
      <c r="C62" s="231">
        <v>1436.7</v>
      </c>
      <c r="D62" s="266">
        <f>+'Ekamut-caxs'!D74</f>
        <v>1222</v>
      </c>
      <c r="E62" s="230">
        <f t="shared" si="2"/>
        <v>-214.70000000000005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139</v>
      </c>
      <c r="E64" s="262">
        <f t="shared" si="2"/>
        <v>139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8" t="str">
        <f>+'Ekamut-caxs'!C79</f>
        <v>Գ․ Սիմոնյան</v>
      </c>
      <c r="E67" s="528"/>
      <c r="F67" s="123"/>
    </row>
    <row r="68" spans="1:18" ht="9.75" customHeight="1">
      <c r="B68" s="38"/>
      <c r="D68" s="527" t="s">
        <v>5</v>
      </c>
      <c r="E68" s="527"/>
      <c r="F68" s="349"/>
    </row>
    <row r="69" spans="1:18" ht="24.75" customHeight="1">
      <c r="B69" s="37" t="s">
        <v>6</v>
      </c>
      <c r="C69" s="24"/>
      <c r="D69" s="528" t="str">
        <f>+'Ekamut-caxs'!C81</f>
        <v>Ս․ Չիլինգարյան</v>
      </c>
      <c r="E69" s="528"/>
      <c r="F69" s="123"/>
    </row>
    <row r="70" spans="1:18" ht="11.25" customHeight="1">
      <c r="D70" s="527" t="s">
        <v>5</v>
      </c>
      <c r="E70" s="527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W4gJxFltxOUYMw7ZdtcLGNeaWvUBXyVWgTzxLknMbr3C8vYwfgPhoyVstvGa8NciDzb+RIZFLptM2hRkdw0N2Q==" saltValue="Io/Ux9TRTpypF1QbVBLbz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7" zoomScaleSheetLayoutView="100" workbookViewId="0">
      <selection activeCell="B80" sqref="B80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33.5703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6" t="s">
        <v>82</v>
      </c>
      <c r="B1" s="526"/>
      <c r="C1" s="526"/>
      <c r="D1" s="526"/>
      <c r="E1" s="526"/>
      <c r="F1" s="526"/>
    </row>
    <row r="2" spans="1:20" s="22" customFormat="1" ht="20.25">
      <c r="A2" s="508" t="str">
        <f>+'Ekamut-caxs'!A14:D14</f>
        <v xml:space="preserve">«Երևանի Ռուդոլֆ Կարապետյանի անվան մանկապատանեկան համալիր մարզադպրոց» ՀՈԱԿ-ի </v>
      </c>
      <c r="B2" s="508"/>
      <c r="C2" s="508"/>
      <c r="D2" s="508"/>
      <c r="E2" s="508"/>
      <c r="F2" s="50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9" t="s">
        <v>256</v>
      </c>
      <c r="B3" s="529"/>
      <c r="C3" s="529"/>
      <c r="D3" s="529"/>
      <c r="E3" s="529"/>
      <c r="F3" s="529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424.3</v>
      </c>
      <c r="D6" s="232">
        <v>424.3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57828.7</v>
      </c>
      <c r="D7" s="256">
        <f>SUM(D8:D20)</f>
        <v>57828.7</v>
      </c>
      <c r="E7" s="256">
        <f>D7-C7</f>
        <v>0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57828.7</v>
      </c>
      <c r="D8" s="248">
        <f>+'Dramakan hosqer'!D21</f>
        <v>57828.7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58151.5</v>
      </c>
      <c r="D21" s="256">
        <f>+D22+D66+D79</f>
        <v>57573.499999999993</v>
      </c>
      <c r="E21" s="256">
        <f t="shared" si="0"/>
        <v>-578.00000000000728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57831.1</v>
      </c>
      <c r="D22" s="256">
        <f>SUM(D23,D27:D32,D36:D60,D64:D65)</f>
        <v>57530.499999999993</v>
      </c>
      <c r="E22" s="256">
        <f t="shared" si="0"/>
        <v>-300.60000000000582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54879.9</v>
      </c>
      <c r="D23" s="248">
        <f>+'Dramakan hosqer'!D35</f>
        <v>54635.9</v>
      </c>
      <c r="E23" s="248">
        <f t="shared" si="0"/>
        <v>-244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1029.3</v>
      </c>
      <c r="D27" s="248">
        <f>+'Dramakan hosqer'!D39</f>
        <v>1036.2</v>
      </c>
      <c r="E27" s="248">
        <f t="shared" si="0"/>
        <v>6.9000000000000909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453.2</v>
      </c>
      <c r="D28" s="248">
        <f>+'Dramakan hosqer'!D40</f>
        <v>380.1</v>
      </c>
      <c r="E28" s="248">
        <f t="shared" si="0"/>
        <v>-73.099999999999966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73.400000000000006</v>
      </c>
      <c r="D29" s="248">
        <f>+'Dramakan hosqer'!D41</f>
        <v>102.2</v>
      </c>
      <c r="E29" s="248">
        <f t="shared" si="0"/>
        <v>28.799999999999997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33.6</v>
      </c>
      <c r="D30" s="248">
        <f>+'Dramakan hosqer'!D42</f>
        <v>33.6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154.6</v>
      </c>
      <c r="D32" s="248">
        <f>SUM(D33:D35)</f>
        <v>155.4</v>
      </c>
      <c r="E32" s="248">
        <f t="shared" si="0"/>
        <v>0.80000000000001137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customHeight="1">
      <c r="A34" s="27">
        <v>6.2</v>
      </c>
      <c r="B34" s="32" t="s">
        <v>21</v>
      </c>
      <c r="C34" s="233">
        <v>25</v>
      </c>
      <c r="D34" s="260">
        <f>+'Dramakan hosqer'!D46</f>
        <v>25.8</v>
      </c>
      <c r="E34" s="260">
        <f t="shared" si="0"/>
        <v>0.80000000000000071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3">
        <v>72</v>
      </c>
      <c r="D35" s="260">
        <f>+'Dramakan hosqer'!D47</f>
        <v>72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200</v>
      </c>
      <c r="D37" s="248">
        <f>+'Dramakan hosqer'!D49</f>
        <v>200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150</v>
      </c>
      <c r="D38" s="248">
        <f>+'Dramakan hosqer'!D50</f>
        <v>150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54" t="s">
        <v>75</v>
      </c>
      <c r="C39" s="247"/>
      <c r="D39" s="248">
        <f>+'Dramakan hosqer'!D51</f>
        <v>224</v>
      </c>
      <c r="E39" s="248">
        <f t="shared" si="0"/>
        <v>224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10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9" t="s">
        <v>120</v>
      </c>
      <c r="C41" s="247">
        <v>112</v>
      </c>
      <c r="D41" s="248">
        <f>+'Dramakan hosqer'!D53</f>
        <v>112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49" t="s">
        <v>25</v>
      </c>
      <c r="C43" s="247">
        <v>510</v>
      </c>
      <c r="D43" s="248">
        <f>+'Dramakan hosqer'!D55</f>
        <v>286</v>
      </c>
      <c r="E43" s="248">
        <f t="shared" si="0"/>
        <v>-224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49" t="s">
        <v>26</v>
      </c>
      <c r="C44" s="247">
        <v>84.7</v>
      </c>
      <c r="D44" s="248">
        <f>+'Dramakan hosqer'!D56</f>
        <v>84.7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14</v>
      </c>
      <c r="B48" s="264" t="s">
        <v>76</v>
      </c>
      <c r="C48" s="247">
        <v>50</v>
      </c>
      <c r="D48" s="248">
        <f>+'Dramakan hosqer'!D60</f>
        <v>30</v>
      </c>
      <c r="E48" s="248">
        <f t="shared" si="0"/>
        <v>-20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15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17</v>
      </c>
      <c r="B64" s="255" t="s">
        <v>37</v>
      </c>
      <c r="C64" s="247">
        <v>2.4</v>
      </c>
      <c r="D64" s="248">
        <f>+'Dramakan hosqer'!D76</f>
        <v>2.4000000000000909</v>
      </c>
      <c r="E64" s="248">
        <f t="shared" si="0"/>
        <v>9.1038288019262836E-14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43</v>
      </c>
      <c r="E66" s="256">
        <f t="shared" si="0"/>
        <v>43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43</v>
      </c>
      <c r="E67" s="248">
        <f t="shared" si="0"/>
        <v>43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1.1000000000000001</v>
      </c>
      <c r="B70" s="258" t="s">
        <v>89</v>
      </c>
      <c r="C70" s="247"/>
      <c r="D70" s="248">
        <f>+'Dramakan hosqer'!D82</f>
        <v>43</v>
      </c>
      <c r="E70" s="248">
        <f t="shared" si="2"/>
        <v>43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6">
        <f>SUM(C80:C81)</f>
        <v>320.39999999999998</v>
      </c>
      <c r="D79" s="256">
        <f>SUM(D80:D81)</f>
        <v>0</v>
      </c>
      <c r="E79" s="256">
        <f t="shared" si="2"/>
        <v>-320.39999999999998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53" t="str">
        <f>+'Dramakan hosqer'!B92</f>
        <v>Աշխատավարձի գծով</v>
      </c>
      <c r="C80" s="247">
        <v>320.39999999999998</v>
      </c>
      <c r="D80" s="247">
        <f>+'Dramakan hosqer'!D92</f>
        <v>0</v>
      </c>
      <c r="E80" s="247">
        <f>D80-C80</f>
        <v>-320.39999999999998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1</v>
      </c>
      <c r="B81" s="253" t="str">
        <f>+'Dramakan hosqer'!B93</f>
        <v>խոտհնձիչ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101.5</v>
      </c>
      <c r="D82" s="256">
        <f>D6+D7-D21</f>
        <v>679.50000000000728</v>
      </c>
      <c r="E82" s="256">
        <f t="shared" si="2"/>
        <v>578.00000000000728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1" t="str">
        <f>+'Ekamut-caxs'!C79</f>
        <v>Գ․ Սիմոնյան</v>
      </c>
      <c r="E84" s="528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0" t="s">
        <v>96</v>
      </c>
      <c r="E85" s="530"/>
      <c r="F85" s="352"/>
    </row>
    <row r="86" spans="1:20" s="19" customFormat="1" ht="22.5" customHeight="1">
      <c r="A86" s="20"/>
      <c r="B86" s="39" t="s">
        <v>6</v>
      </c>
      <c r="C86" s="20"/>
      <c r="D86" s="528" t="str">
        <f>+'Ekamut-caxs'!C81</f>
        <v>Ս․ Չիլինգարյան</v>
      </c>
      <c r="E86" s="528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0" t="s">
        <v>96</v>
      </c>
      <c r="E87" s="530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YIXer55EYiCRmWruLAByPhR45iY6trVN7NXMF2uo3tMM9NKX1PawX73CP0ld/n07/qhUmTM+PC/rrn+SV/U0rA==" saltValue="ZsETM6vvQNMQ511oYxuVc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B80" sqref="B80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38" t="s">
        <v>69</v>
      </c>
      <c r="B1" s="538"/>
      <c r="C1" s="538"/>
      <c r="D1" s="538"/>
      <c r="E1" s="53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39" t="str">
        <f>+'Ekamut-caxs'!A14:D14</f>
        <v xml:space="preserve">«Երևանի Ռուդոլֆ Կարապետյանի անվան մանկապատանեկան համալիր մարզադպրոց» ՀՈԱԿ-ի </v>
      </c>
      <c r="B2" s="540"/>
      <c r="C2" s="540"/>
      <c r="D2" s="540"/>
      <c r="E2" s="54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1" t="s">
        <v>136</v>
      </c>
      <c r="B3" s="541"/>
      <c r="C3" s="541"/>
      <c r="D3" s="541"/>
      <c r="E3" s="54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42" t="s">
        <v>257</v>
      </c>
      <c r="B4" s="542"/>
      <c r="C4" s="542"/>
      <c r="D4" s="542"/>
      <c r="E4" s="542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33" t="s">
        <v>141</v>
      </c>
      <c r="B7" s="534"/>
      <c r="C7" s="534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71.3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>
        <v>60.8</v>
      </c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>
        <v>7.3</v>
      </c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>
        <v>3.2</v>
      </c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71.3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33" t="s">
        <v>166</v>
      </c>
      <c r="B35" s="534"/>
      <c r="C35" s="534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/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/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210</v>
      </c>
      <c r="C41" s="194" t="s">
        <v>152</v>
      </c>
      <c r="D41" s="31">
        <v>2.4</v>
      </c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1059.3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1059.3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1061.7</v>
      </c>
      <c r="E59" s="211"/>
      <c r="F59" s="467">
        <f>+D59-D55</f>
        <v>2.4000000000000909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v>424.3</v>
      </c>
      <c r="D62" s="535" t="s">
        <v>169</v>
      </c>
      <c r="E62" s="536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37" t="str">
        <f>+'Ekamut-caxs'!C79</f>
        <v>Գ․ Սիմոնյան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32" t="s">
        <v>96</v>
      </c>
      <c r="E65" s="53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37" t="str">
        <f>+'Ekamut-caxs'!C81</f>
        <v>Ս․ Չիլինգարյան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32" t="s">
        <v>96</v>
      </c>
      <c r="E67" s="53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cwUijpJk3AjMzKZNmUdsAz4pysXcKBhxbzgPXTwVGbPu0d/obbsdNCCvNXMp8q9Rui/0c0FoCeMWRuGLg1YApA==" saltValue="qLlnfb5a7vLzfyzuwOL6Dg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SheetLayoutView="100" workbookViewId="0">
      <selection activeCell="B80" sqref="B80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6" t="s">
        <v>69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</row>
    <row r="2" spans="1:17" s="22" customFormat="1" ht="25.5" customHeight="1">
      <c r="A2" s="508" t="str">
        <f>+'Ekamut-caxs'!A14:D14</f>
        <v xml:space="preserve">«Երևանի Ռուդոլֆ Կարապետյանի անվան մանկապատանեկան համալիր մարզադպրոց» ՀՈԱԿ-ի 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21"/>
      <c r="Q2" s="21"/>
    </row>
    <row r="3" spans="1:17" ht="25.5" customHeight="1">
      <c r="A3" s="541" t="s">
        <v>259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</row>
    <row r="4" spans="1:17" ht="21" customHeight="1" thickBot="1">
      <c r="O4" s="146" t="s">
        <v>0</v>
      </c>
    </row>
    <row r="5" spans="1:17" ht="33.75" customHeight="1">
      <c r="A5" s="548" t="s">
        <v>133</v>
      </c>
      <c r="B5" s="550" t="s">
        <v>70</v>
      </c>
      <c r="C5" s="558" t="s">
        <v>215</v>
      </c>
      <c r="D5" s="552" t="s">
        <v>182</v>
      </c>
      <c r="E5" s="553"/>
      <c r="F5" s="553"/>
      <c r="G5" s="553"/>
      <c r="H5" s="553"/>
      <c r="I5" s="553"/>
      <c r="J5" s="553"/>
      <c r="K5" s="553"/>
      <c r="L5" s="553"/>
      <c r="M5" s="553"/>
      <c r="N5" s="554"/>
      <c r="O5" s="555" t="s">
        <v>135</v>
      </c>
    </row>
    <row r="6" spans="1:17" ht="78.75" customHeight="1">
      <c r="A6" s="549"/>
      <c r="B6" s="551"/>
      <c r="C6" s="559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56"/>
    </row>
    <row r="7" spans="1:17" ht="31.5" customHeight="1">
      <c r="A7" s="324">
        <v>1</v>
      </c>
      <c r="B7" s="341" t="s">
        <v>192</v>
      </c>
      <c r="C7" s="337">
        <v>45506.6</v>
      </c>
      <c r="D7" s="326">
        <f>4478.1*2</f>
        <v>8956.2000000000007</v>
      </c>
      <c r="E7" s="271"/>
      <c r="F7" s="271"/>
      <c r="G7" s="271">
        <v>113.1</v>
      </c>
      <c r="H7" s="271"/>
      <c r="I7" s="271"/>
      <c r="J7" s="271"/>
      <c r="K7" s="271"/>
      <c r="L7" s="462">
        <v>60</v>
      </c>
      <c r="M7" s="462"/>
      <c r="N7" s="327"/>
      <c r="O7" s="334">
        <f>ROUND(SUM(C7:N7),1)</f>
        <v>54635.9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249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263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54635.9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57"/>
      <c r="L15" s="557"/>
      <c r="M15" s="557"/>
      <c r="N15" s="557"/>
      <c r="O15" s="268"/>
    </row>
    <row r="16" spans="1:17" s="170" customFormat="1" ht="69" customHeight="1">
      <c r="B16" s="543" t="s">
        <v>188</v>
      </c>
      <c r="C16" s="560"/>
      <c r="D16" s="544"/>
      <c r="E16" s="219"/>
      <c r="H16" s="219"/>
      <c r="I16" s="543" t="s">
        <v>187</v>
      </c>
      <c r="J16" s="544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7" t="str">
        <f>+'Ekamut-caxs'!C79</f>
        <v>Գ․ Սիմոնյան</v>
      </c>
      <c r="I21" s="547"/>
      <c r="J21" s="547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45" t="s">
        <v>96</v>
      </c>
      <c r="I22" s="545"/>
      <c r="J22" s="545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7" t="str">
        <f>+'Ekamut-caxs'!C81</f>
        <v>Ս․ Չիլինգարյան</v>
      </c>
      <c r="I23" s="547"/>
      <c r="J23" s="547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45" t="s">
        <v>96</v>
      </c>
      <c r="I24" s="545"/>
      <c r="J24" s="545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9Zy3qgxTdVfj3GI/TM1vcVCdtHnTLvWSFq+B6yKxEy/uaErS9KR5x0fcaTTVe7ppZWHXAutsB4Ph1yz05BzXhQ==" saltValue="yTc+Ep+JpKakMa0ipPsEhw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80" sqref="B80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61" t="s">
        <v>69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370" customFormat="1" ht="21.75" customHeight="1">
      <c r="A2" s="562" t="str">
        <f>+'Ekamut-caxs'!A14:D14</f>
        <v xml:space="preserve">«Երևանի Ռուդոլֆ Կարապետյանի անվան մանկապատանեկան համալիր մարզադպրոց»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370" customFormat="1" ht="21" customHeight="1">
      <c r="A3" s="562" t="s">
        <v>97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372" customFormat="1" ht="24.75" customHeight="1">
      <c r="A5" s="563" t="s">
        <v>117</v>
      </c>
      <c r="B5" s="565" t="s">
        <v>98</v>
      </c>
      <c r="C5" s="567" t="s">
        <v>99</v>
      </c>
      <c r="D5" s="568"/>
      <c r="E5" s="568"/>
      <c r="F5" s="569"/>
      <c r="G5" s="570" t="s">
        <v>100</v>
      </c>
      <c r="H5" s="570"/>
      <c r="I5" s="570"/>
      <c r="J5" s="570"/>
      <c r="K5" s="570" t="s">
        <v>125</v>
      </c>
      <c r="L5" s="570"/>
      <c r="M5" s="570"/>
      <c r="N5" s="570"/>
      <c r="O5" s="570"/>
    </row>
    <row r="6" spans="1:15" s="378" customFormat="1" ht="51" customHeight="1">
      <c r="A6" s="564"/>
      <c r="B6" s="566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>
        <v>1815</v>
      </c>
      <c r="F7" s="382">
        <f>+E7*143.7</f>
        <v>260815.49999999997</v>
      </c>
      <c r="G7" s="383" t="s">
        <v>214</v>
      </c>
      <c r="H7" s="243" t="s">
        <v>214</v>
      </c>
      <c r="I7" s="381">
        <v>839</v>
      </c>
      <c r="J7" s="384">
        <v>43034</v>
      </c>
      <c r="K7" s="385" t="s">
        <v>214</v>
      </c>
      <c r="L7" s="381">
        <v>24</v>
      </c>
      <c r="M7" s="386">
        <f>+L7*200.47</f>
        <v>4811.28</v>
      </c>
      <c r="N7" s="387">
        <f>+L7*7.94904</f>
        <v>190.77696</v>
      </c>
      <c r="O7" s="388">
        <f>+N7+M7</f>
        <v>5002.0569599999999</v>
      </c>
    </row>
    <row r="8" spans="1:15" ht="19.5" customHeight="1">
      <c r="A8" s="379">
        <v>2</v>
      </c>
      <c r="B8" s="380" t="s">
        <v>241</v>
      </c>
      <c r="C8" s="244" t="s">
        <v>214</v>
      </c>
      <c r="D8" s="243" t="s">
        <v>214</v>
      </c>
      <c r="E8" s="381">
        <v>1451</v>
      </c>
      <c r="F8" s="382">
        <f t="shared" ref="F8:F16" si="0">+E8*143.7</f>
        <v>208508.69999999998</v>
      </c>
      <c r="G8" s="383" t="s">
        <v>214</v>
      </c>
      <c r="H8" s="243" t="s">
        <v>214</v>
      </c>
      <c r="I8" s="381">
        <v>797</v>
      </c>
      <c r="J8" s="384">
        <v>41030</v>
      </c>
      <c r="K8" s="385" t="s">
        <v>214</v>
      </c>
      <c r="L8" s="381">
        <v>27</v>
      </c>
      <c r="M8" s="386">
        <f t="shared" ref="M8:M18" si="1">+L8*200.47</f>
        <v>5412.69</v>
      </c>
      <c r="N8" s="387">
        <f t="shared" ref="N8:N18" si="2">+L8*7.94904</f>
        <v>214.62407999999999</v>
      </c>
      <c r="O8" s="388">
        <f t="shared" ref="O8:O18" si="3">+N8+M8</f>
        <v>5627.3140799999992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>
        <v>656</v>
      </c>
      <c r="F9" s="382">
        <f t="shared" si="0"/>
        <v>94267.199999999997</v>
      </c>
      <c r="G9" s="383" t="s">
        <v>214</v>
      </c>
      <c r="H9" s="243" t="s">
        <v>214</v>
      </c>
      <c r="I9" s="381">
        <v>699</v>
      </c>
      <c r="J9" s="384">
        <v>35944</v>
      </c>
      <c r="K9" s="385" t="s">
        <v>214</v>
      </c>
      <c r="L9" s="381">
        <v>41</v>
      </c>
      <c r="M9" s="386">
        <f t="shared" si="1"/>
        <v>8219.27</v>
      </c>
      <c r="N9" s="387">
        <f t="shared" si="2"/>
        <v>325.91064</v>
      </c>
      <c r="O9" s="388">
        <f t="shared" si="3"/>
        <v>8545.1806400000005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>
        <v>239</v>
      </c>
      <c r="F10" s="382">
        <f t="shared" si="0"/>
        <v>34344.299999999996</v>
      </c>
      <c r="G10" s="383" t="s">
        <v>214</v>
      </c>
      <c r="H10" s="391" t="s">
        <v>214</v>
      </c>
      <c r="I10" s="381">
        <v>530</v>
      </c>
      <c r="J10" s="384">
        <v>27483</v>
      </c>
      <c r="K10" s="385" t="s">
        <v>214</v>
      </c>
      <c r="L10" s="381">
        <v>65</v>
      </c>
      <c r="M10" s="386">
        <f t="shared" si="1"/>
        <v>13030.55</v>
      </c>
      <c r="N10" s="387">
        <f t="shared" si="2"/>
        <v>516.68759999999997</v>
      </c>
      <c r="O10" s="388">
        <f t="shared" si="3"/>
        <v>13547.237599999999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>
        <v>36</v>
      </c>
      <c r="F11" s="382">
        <f t="shared" si="0"/>
        <v>5173.2</v>
      </c>
      <c r="G11" s="383" t="s">
        <v>214</v>
      </c>
      <c r="H11" s="391" t="s">
        <v>214</v>
      </c>
      <c r="I11" s="381">
        <v>428</v>
      </c>
      <c r="J11" s="384">
        <v>22156</v>
      </c>
      <c r="K11" s="385" t="s">
        <v>214</v>
      </c>
      <c r="L11" s="381">
        <v>44</v>
      </c>
      <c r="M11" s="386">
        <f t="shared" si="1"/>
        <v>8820.68</v>
      </c>
      <c r="N11" s="387">
        <f t="shared" si="2"/>
        <v>349.75776000000002</v>
      </c>
      <c r="O11" s="388">
        <f t="shared" si="3"/>
        <v>9170.4377600000007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>
        <v>24</v>
      </c>
      <c r="F12" s="382">
        <f t="shared" si="0"/>
        <v>3448.7999999999997</v>
      </c>
      <c r="G12" s="383" t="s">
        <v>214</v>
      </c>
      <c r="H12" s="391" t="s">
        <v>214</v>
      </c>
      <c r="I12" s="381">
        <v>427</v>
      </c>
      <c r="J12" s="384">
        <v>22114</v>
      </c>
      <c r="K12" s="385" t="s">
        <v>214</v>
      </c>
      <c r="L12" s="381">
        <v>44</v>
      </c>
      <c r="M12" s="386">
        <f t="shared" si="1"/>
        <v>8820.68</v>
      </c>
      <c r="N12" s="387">
        <f t="shared" si="2"/>
        <v>349.75776000000002</v>
      </c>
      <c r="O12" s="388">
        <f t="shared" si="3"/>
        <v>9170.4377600000007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>
        <v>11</v>
      </c>
      <c r="F13" s="382">
        <f t="shared" si="0"/>
        <v>1580.6999999999998</v>
      </c>
      <c r="G13" s="383" t="s">
        <v>214</v>
      </c>
      <c r="H13" s="391" t="s">
        <v>214</v>
      </c>
      <c r="I13" s="381">
        <v>386</v>
      </c>
      <c r="J13" s="384">
        <v>20028</v>
      </c>
      <c r="K13" s="385" t="s">
        <v>214</v>
      </c>
      <c r="L13" s="381">
        <v>36</v>
      </c>
      <c r="M13" s="386">
        <f t="shared" si="1"/>
        <v>7216.92</v>
      </c>
      <c r="N13" s="387">
        <f t="shared" si="2"/>
        <v>286.16543999999999</v>
      </c>
      <c r="O13" s="388">
        <f t="shared" si="3"/>
        <v>7503.0854399999998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>
        <v>19</v>
      </c>
      <c r="F14" s="382">
        <f t="shared" si="0"/>
        <v>2730.2999999999997</v>
      </c>
      <c r="G14" s="383" t="s">
        <v>214</v>
      </c>
      <c r="H14" s="391" t="s">
        <v>214</v>
      </c>
      <c r="I14" s="381">
        <v>512</v>
      </c>
      <c r="J14" s="384">
        <v>26622</v>
      </c>
      <c r="K14" s="385" t="s">
        <v>214</v>
      </c>
      <c r="L14" s="381">
        <v>46</v>
      </c>
      <c r="M14" s="386">
        <f t="shared" si="1"/>
        <v>9221.6200000000008</v>
      </c>
      <c r="N14" s="387">
        <f t="shared" si="2"/>
        <v>365.65584000000001</v>
      </c>
      <c r="O14" s="388">
        <f t="shared" si="3"/>
        <v>9587.2758400000002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>
        <v>22</v>
      </c>
      <c r="F15" s="382">
        <f t="shared" si="0"/>
        <v>3161.3999999999996</v>
      </c>
      <c r="G15" s="383" t="s">
        <v>214</v>
      </c>
      <c r="H15" s="391" t="s">
        <v>214</v>
      </c>
      <c r="I15" s="381">
        <v>473</v>
      </c>
      <c r="J15" s="384">
        <v>24415</v>
      </c>
      <c r="K15" s="385" t="s">
        <v>214</v>
      </c>
      <c r="L15" s="381">
        <v>66</v>
      </c>
      <c r="M15" s="386">
        <f t="shared" si="1"/>
        <v>13231.02</v>
      </c>
      <c r="N15" s="387">
        <f t="shared" si="2"/>
        <v>524.63664000000006</v>
      </c>
      <c r="O15" s="388">
        <f t="shared" si="3"/>
        <v>13755.656640000001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>
        <v>36</v>
      </c>
      <c r="F16" s="382">
        <f t="shared" si="0"/>
        <v>5173.2</v>
      </c>
      <c r="G16" s="393" t="s">
        <v>214</v>
      </c>
      <c r="H16" s="391" t="s">
        <v>214</v>
      </c>
      <c r="I16" s="381">
        <v>532</v>
      </c>
      <c r="J16" s="384">
        <v>27543.4</v>
      </c>
      <c r="K16" s="385" t="s">
        <v>214</v>
      </c>
      <c r="L16" s="381">
        <v>66</v>
      </c>
      <c r="M16" s="386">
        <f t="shared" si="1"/>
        <v>13231.02</v>
      </c>
      <c r="N16" s="387">
        <f t="shared" si="2"/>
        <v>524.63664000000006</v>
      </c>
      <c r="O16" s="388">
        <f t="shared" si="3"/>
        <v>13755.656640000001</v>
      </c>
    </row>
    <row r="17" spans="1:15" ht="19.5" customHeight="1">
      <c r="A17" s="379">
        <v>11</v>
      </c>
      <c r="B17" s="392" t="s">
        <v>110</v>
      </c>
      <c r="C17" s="394">
        <v>1087</v>
      </c>
      <c r="D17" s="395">
        <v>156201.9</v>
      </c>
      <c r="E17" s="396">
        <f>+MAX(C17,E9)</f>
        <v>1087</v>
      </c>
      <c r="F17" s="397">
        <f>+E17*143.7</f>
        <v>156201.9</v>
      </c>
      <c r="G17" s="398">
        <v>555</v>
      </c>
      <c r="H17" s="399">
        <v>28587</v>
      </c>
      <c r="I17" s="396">
        <f>+MAX(G17,I7)</f>
        <v>839</v>
      </c>
      <c r="J17" s="400">
        <f>+I17*53.48</f>
        <v>44869.719999999994</v>
      </c>
      <c r="K17" s="401">
        <v>20</v>
      </c>
      <c r="L17" s="396">
        <f>+MAX(K17,L8)</f>
        <v>27</v>
      </c>
      <c r="M17" s="386">
        <f t="shared" si="1"/>
        <v>5412.69</v>
      </c>
      <c r="N17" s="387">
        <f t="shared" si="2"/>
        <v>214.62407999999999</v>
      </c>
      <c r="O17" s="388">
        <f t="shared" si="3"/>
        <v>5627.3140799999992</v>
      </c>
    </row>
    <row r="18" spans="1:15" ht="19.5" customHeight="1">
      <c r="A18" s="379">
        <v>12</v>
      </c>
      <c r="B18" s="392" t="s">
        <v>111</v>
      </c>
      <c r="C18" s="394">
        <v>1630</v>
      </c>
      <c r="D18" s="395">
        <v>234231</v>
      </c>
      <c r="E18" s="396">
        <f>+MAX(C18,E7)</f>
        <v>1815</v>
      </c>
      <c r="F18" s="397">
        <f>+E18*143.7</f>
        <v>260815.49999999997</v>
      </c>
      <c r="G18" s="398">
        <v>750</v>
      </c>
      <c r="H18" s="399">
        <v>38514</v>
      </c>
      <c r="I18" s="396">
        <f>+MAX(G18,I7)</f>
        <v>839</v>
      </c>
      <c r="J18" s="400">
        <f>+I18*53.48</f>
        <v>44869.719999999994</v>
      </c>
      <c r="K18" s="401">
        <v>19</v>
      </c>
      <c r="L18" s="396">
        <f>+MAX(K18,L7)</f>
        <v>24</v>
      </c>
      <c r="M18" s="386">
        <f t="shared" si="1"/>
        <v>4811.28</v>
      </c>
      <c r="N18" s="387">
        <f t="shared" si="2"/>
        <v>190.77696</v>
      </c>
      <c r="O18" s="388">
        <f t="shared" si="3"/>
        <v>5002.0569599999999</v>
      </c>
    </row>
    <row r="19" spans="1:15" ht="32.25" customHeight="1" thickBot="1">
      <c r="A19" s="402"/>
      <c r="B19" s="403" t="s">
        <v>94</v>
      </c>
      <c r="C19" s="404">
        <f t="shared" ref="C19:K19" si="4">SUM(C7:C18)</f>
        <v>2717</v>
      </c>
      <c r="D19" s="405">
        <f t="shared" si="4"/>
        <v>390432.9</v>
      </c>
      <c r="E19" s="406">
        <f t="shared" si="4"/>
        <v>7211</v>
      </c>
      <c r="F19" s="407">
        <f>SUM(F7:F18)</f>
        <v>1036220.7</v>
      </c>
      <c r="G19" s="408">
        <f>SUM(G7:G18)</f>
        <v>1305</v>
      </c>
      <c r="H19" s="405">
        <f>SUM(H7:H18)</f>
        <v>67101</v>
      </c>
      <c r="I19" s="406">
        <f>SUM(I7:I18)</f>
        <v>7301</v>
      </c>
      <c r="J19" s="409">
        <f>SUM(J7:J18)</f>
        <v>380108.83999999997</v>
      </c>
      <c r="K19" s="404">
        <f t="shared" si="4"/>
        <v>39</v>
      </c>
      <c r="L19" s="406">
        <f>SUM(L7:L18)</f>
        <v>510</v>
      </c>
      <c r="M19" s="409">
        <f>SUM(M7:M18)</f>
        <v>102239.70000000001</v>
      </c>
      <c r="N19" s="410">
        <f>SUM(N7:N18)</f>
        <v>4054.0104000000001</v>
      </c>
      <c r="O19" s="409">
        <f>SUM(O7:O18)</f>
        <v>106293.7104</v>
      </c>
    </row>
    <row r="20" spans="1:15" ht="21.75" customHeight="1">
      <c r="B20" s="411"/>
      <c r="C20" s="412"/>
      <c r="D20" s="413"/>
      <c r="E20" s="412"/>
      <c r="F20" s="413">
        <f>ROUND(F19/1000,1)</f>
        <v>1036.2</v>
      </c>
      <c r="G20" s="412"/>
      <c r="H20" s="413"/>
      <c r="I20" s="412"/>
      <c r="J20" s="413">
        <f>ROUND(J19/1000,1)</f>
        <v>380.1</v>
      </c>
      <c r="K20" s="412"/>
      <c r="L20" s="412"/>
      <c r="M20" s="413">
        <f>ROUND(M19/1000,1)</f>
        <v>102.2</v>
      </c>
      <c r="N20" s="413">
        <f t="shared" ref="N20:O20" si="5">ROUND(N19/1000,1)</f>
        <v>4.0999999999999996</v>
      </c>
      <c r="O20" s="413">
        <f t="shared" si="5"/>
        <v>106.3</v>
      </c>
    </row>
    <row r="21" spans="1:15" ht="33.75" customHeight="1" thickBot="1">
      <c r="B21" s="572" t="s">
        <v>242</v>
      </c>
      <c r="C21" s="572"/>
      <c r="D21" s="572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243</v>
      </c>
      <c r="C27" s="405"/>
      <c r="D27" s="405" t="s">
        <v>214</v>
      </c>
      <c r="E27" s="405" t="s">
        <v>214</v>
      </c>
      <c r="F27" s="407">
        <f>+F20-F26</f>
        <v>1036.2</v>
      </c>
      <c r="G27" s="445" t="s">
        <v>214</v>
      </c>
      <c r="H27" s="405" t="s">
        <v>214</v>
      </c>
      <c r="I27" s="405" t="s">
        <v>214</v>
      </c>
      <c r="J27" s="407">
        <f>J20-J26</f>
        <v>380.1</v>
      </c>
      <c r="K27" s="445" t="s">
        <v>214</v>
      </c>
      <c r="L27" s="405" t="s">
        <v>214</v>
      </c>
      <c r="M27" s="409">
        <f>M20-M26</f>
        <v>102.2</v>
      </c>
      <c r="N27" s="443" t="s">
        <v>214</v>
      </c>
      <c r="O27" s="407">
        <f>+O20-M26</f>
        <v>106.3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62" t="s">
        <v>2</v>
      </c>
      <c r="D30" s="562"/>
      <c r="E30" s="450"/>
      <c r="F30" s="450"/>
      <c r="G30" s="573"/>
      <c r="H30" s="573"/>
      <c r="I30" s="451"/>
      <c r="J30" s="574" t="str">
        <f>+'Ekamut-caxs'!C79</f>
        <v>Գ․ Սիմոնյան</v>
      </c>
      <c r="K30" s="574"/>
      <c r="M30" s="415"/>
    </row>
    <row r="31" spans="1:15" s="370" customFormat="1">
      <c r="C31" s="452"/>
      <c r="D31" s="452"/>
      <c r="E31" s="453"/>
      <c r="F31" s="453"/>
      <c r="G31" s="575" t="s">
        <v>95</v>
      </c>
      <c r="H31" s="575"/>
      <c r="I31" s="454"/>
      <c r="J31" s="575" t="s">
        <v>112</v>
      </c>
      <c r="K31" s="575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74"/>
      <c r="H32" s="574"/>
      <c r="I32" s="456"/>
      <c r="J32" s="574" t="str">
        <f>+'Ekamut-caxs'!C81</f>
        <v>Ս․ Չիլինգարյան</v>
      </c>
      <c r="K32" s="574"/>
    </row>
    <row r="33" spans="3:13" s="370" customFormat="1">
      <c r="C33" s="414"/>
      <c r="D33" s="414"/>
      <c r="G33" s="575" t="s">
        <v>95</v>
      </c>
      <c r="H33" s="575"/>
      <c r="I33" s="454"/>
      <c r="J33" s="575" t="s">
        <v>112</v>
      </c>
      <c r="K33" s="575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244</v>
      </c>
      <c r="I35" s="459" t="s">
        <v>115</v>
      </c>
      <c r="J35" s="460" t="s">
        <v>227</v>
      </c>
      <c r="K35" s="460"/>
      <c r="L35" s="460" t="s">
        <v>228</v>
      </c>
      <c r="M35" s="460" t="s">
        <v>229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245</v>
      </c>
      <c r="I36" s="571" t="s">
        <v>246</v>
      </c>
      <c r="J36" s="571"/>
      <c r="K36" s="460"/>
      <c r="L36" s="571" t="s">
        <v>247</v>
      </c>
      <c r="M36" s="571"/>
    </row>
    <row r="37" spans="3:13">
      <c r="C37" s="458"/>
      <c r="D37" s="458"/>
      <c r="E37" s="571" t="s">
        <v>248</v>
      </c>
      <c r="F37" s="571"/>
      <c r="I37" s="571"/>
      <c r="J37" s="571"/>
      <c r="K37" s="460"/>
      <c r="L37" s="571"/>
      <c r="M37" s="571"/>
    </row>
    <row r="38" spans="3:13">
      <c r="C38" s="458"/>
      <c r="D38" s="458"/>
      <c r="E38" s="571"/>
      <c r="F38" s="571"/>
    </row>
  </sheetData>
  <sheetProtection algorithmName="SHA-512" hashValue="Gv8bT/591+RFcjsnU5YF/gK8ejbyuQv5vA7ZCNCyT/RDipgYOKZDUbn0GjgSe5hDrwrjqSZzZR+rZ8M1PWfFtg==" saltValue="n0vY11AyLqy3RXB2shWZQ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B80" sqref="B80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38" t="s">
        <v>69</v>
      </c>
      <c r="B1" s="538"/>
      <c r="C1" s="538"/>
      <c r="D1" s="538"/>
    </row>
    <row r="2" spans="1:5" ht="23.25" customHeight="1">
      <c r="A2" s="541" t="str">
        <f>+'Ekamut-caxs'!A14:D14</f>
        <v xml:space="preserve">«Երևանի Ռուդոլֆ Կարապետյանի անվան մանկապատանեկան համալիր մարզադպրոց» ՀՈԱԿ-ի </v>
      </c>
      <c r="B2" s="541"/>
      <c r="C2" s="541"/>
      <c r="D2" s="541"/>
    </row>
    <row r="3" spans="1:5" ht="28.5" customHeight="1">
      <c r="A3" s="541" t="s">
        <v>260</v>
      </c>
      <c r="B3" s="541"/>
      <c r="C3" s="541"/>
      <c r="D3" s="541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46645.599999999999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4819.1000000000004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6364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57828.7</v>
      </c>
      <c r="D11" s="286">
        <f>ROUND(SUM(D8:D10),1)</f>
        <v>0</v>
      </c>
    </row>
    <row r="13" spans="1:5" ht="19.5" customHeight="1"/>
    <row r="14" spans="1:5" ht="21.75" customHeight="1">
      <c r="B14" s="576"/>
      <c r="C14" s="576"/>
      <c r="D14" s="576"/>
    </row>
    <row r="17" spans="2:4" ht="25.5" customHeight="1">
      <c r="B17" s="291" t="s">
        <v>191</v>
      </c>
      <c r="D17" s="292" t="str">
        <f>+'Ekamut-caxs'!C79</f>
        <v>Գ․ Սիմոնյան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Ս․ Չիլինգարյան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69"/>
  <sheetViews>
    <sheetView view="pageBreakPreview" topLeftCell="A22" workbookViewId="0">
      <selection activeCell="B80" sqref="B80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15" s="296" customFormat="1" ht="24" customHeight="1">
      <c r="A1" s="578" t="s">
        <v>69</v>
      </c>
      <c r="B1" s="578"/>
      <c r="C1" s="578"/>
      <c r="D1" s="578"/>
      <c r="E1" s="578"/>
      <c r="F1" s="578"/>
    </row>
    <row r="2" spans="1:15" ht="29.25" customHeight="1">
      <c r="A2" s="579" t="str">
        <f>+'[7]Ekamut-caxs'!A7:D7</f>
        <v xml:space="preserve">«Երևանի Ռոդոլֆ Կարապետյանի անվան մանկապատանեկան համալիր մարզադպրոց» ՀՈԱԿ-ի </v>
      </c>
      <c r="B2" s="579"/>
      <c r="C2" s="579"/>
      <c r="D2" s="579"/>
      <c r="E2" s="579"/>
      <c r="F2" s="579"/>
    </row>
    <row r="3" spans="1:15" ht="34.9" customHeight="1">
      <c r="A3" s="579" t="s">
        <v>272</v>
      </c>
      <c r="B3" s="579"/>
      <c r="C3" s="579"/>
      <c r="D3" s="579"/>
      <c r="E3" s="579"/>
      <c r="F3" s="579"/>
    </row>
    <row r="4" spans="1:15" ht="16.5">
      <c r="G4" s="485" t="s">
        <v>273</v>
      </c>
    </row>
    <row r="5" spans="1:15" ht="15.75" thickBot="1"/>
    <row r="6" spans="1:15" ht="60">
      <c r="A6" s="299" t="s">
        <v>3</v>
      </c>
      <c r="B6" s="300" t="s">
        <v>274</v>
      </c>
      <c r="C6" s="301" t="s">
        <v>196</v>
      </c>
      <c r="D6" s="299" t="s">
        <v>124</v>
      </c>
      <c r="E6" s="300" t="s">
        <v>197</v>
      </c>
      <c r="F6" s="301" t="s">
        <v>275</v>
      </c>
      <c r="O6"/>
    </row>
    <row r="7" spans="1:15" s="306" customFormat="1" ht="39.75" customHeight="1">
      <c r="A7" s="302">
        <v>1</v>
      </c>
      <c r="B7" s="305" t="s">
        <v>276</v>
      </c>
      <c r="C7" s="304">
        <f>SUM(C8:C10)</f>
        <v>4</v>
      </c>
      <c r="D7" s="302">
        <f>SUM(D8:D10)</f>
        <v>34</v>
      </c>
      <c r="E7" s="305">
        <f>SUM(E8:E10)</f>
        <v>0</v>
      </c>
      <c r="F7" s="304">
        <f>SUM(F8:F10)</f>
        <v>2</v>
      </c>
    </row>
    <row r="8" spans="1:15" ht="25.5" customHeight="1">
      <c r="A8" s="307">
        <v>1.1000000000000001</v>
      </c>
      <c r="B8" s="310" t="s">
        <v>277</v>
      </c>
      <c r="C8" s="309">
        <v>1</v>
      </c>
      <c r="D8" s="307">
        <v>10</v>
      </c>
      <c r="E8" s="310"/>
      <c r="F8" s="582">
        <v>1</v>
      </c>
      <c r="M8" s="495"/>
    </row>
    <row r="9" spans="1:15" ht="25.5" customHeight="1">
      <c r="A9" s="307">
        <v>1.2</v>
      </c>
      <c r="B9" s="310" t="s">
        <v>278</v>
      </c>
      <c r="C9" s="309">
        <v>2</v>
      </c>
      <c r="D9" s="307">
        <v>17</v>
      </c>
      <c r="E9" s="310"/>
      <c r="F9" s="583"/>
    </row>
    <row r="10" spans="1:15" ht="25.5" customHeight="1">
      <c r="A10" s="307">
        <v>1.3</v>
      </c>
      <c r="B10" s="310" t="s">
        <v>279</v>
      </c>
      <c r="C10" s="309">
        <v>1</v>
      </c>
      <c r="D10" s="307">
        <v>7</v>
      </c>
      <c r="E10" s="310"/>
      <c r="F10" s="309">
        <v>1</v>
      </c>
    </row>
    <row r="11" spans="1:15" s="306" customFormat="1" ht="42" customHeight="1">
      <c r="A11" s="302">
        <v>2</v>
      </c>
      <c r="B11" s="305" t="s">
        <v>280</v>
      </c>
      <c r="C11" s="304">
        <f>SUM(C12:C12)</f>
        <v>3</v>
      </c>
      <c r="D11" s="302">
        <f>SUM(D12:D12)</f>
        <v>32</v>
      </c>
      <c r="E11" s="305">
        <f>SUM(E12:E12)</f>
        <v>0</v>
      </c>
      <c r="F11" s="304">
        <f>SUM(F12:F12)</f>
        <v>3</v>
      </c>
    </row>
    <row r="12" spans="1:15" ht="21.75" customHeight="1">
      <c r="A12" s="307">
        <v>2.2000000000000002</v>
      </c>
      <c r="B12" s="310" t="s">
        <v>278</v>
      </c>
      <c r="C12" s="309">
        <v>3</v>
      </c>
      <c r="D12" s="307">
        <v>32</v>
      </c>
      <c r="E12" s="310"/>
      <c r="F12" s="309">
        <v>3</v>
      </c>
    </row>
    <row r="13" spans="1:15" s="306" customFormat="1" ht="37.5" customHeight="1">
      <c r="A13" s="302">
        <v>3</v>
      </c>
      <c r="B13" s="305" t="s">
        <v>291</v>
      </c>
      <c r="C13" s="304">
        <f>SUM(C14:C15)</f>
        <v>4</v>
      </c>
      <c r="D13" s="302">
        <f>SUM(D14:D15)</f>
        <v>55</v>
      </c>
      <c r="E13" s="305">
        <f>SUM(E14:E15)</f>
        <v>0</v>
      </c>
      <c r="F13" s="304">
        <f>SUM(F14:F15)</f>
        <v>2</v>
      </c>
    </row>
    <row r="14" spans="1:15" ht="23.25" customHeight="1">
      <c r="A14" s="307">
        <v>3.1</v>
      </c>
      <c r="B14" s="310" t="s">
        <v>277</v>
      </c>
      <c r="C14" s="309">
        <v>2</v>
      </c>
      <c r="D14" s="307">
        <v>25</v>
      </c>
      <c r="E14" s="310"/>
      <c r="F14" s="309">
        <v>1</v>
      </c>
    </row>
    <row r="15" spans="1:15" ht="23.25" customHeight="1">
      <c r="A15" s="307">
        <v>3.2</v>
      </c>
      <c r="B15" s="310" t="s">
        <v>278</v>
      </c>
      <c r="C15" s="309">
        <v>2</v>
      </c>
      <c r="D15" s="307">
        <v>30</v>
      </c>
      <c r="E15" s="310"/>
      <c r="F15" s="309">
        <v>1</v>
      </c>
    </row>
    <row r="16" spans="1:15" s="306" customFormat="1" ht="37.5" customHeight="1">
      <c r="A16" s="302">
        <v>4</v>
      </c>
      <c r="B16" s="305" t="s">
        <v>281</v>
      </c>
      <c r="C16" s="304">
        <v>2</v>
      </c>
      <c r="D16" s="302">
        <v>25</v>
      </c>
      <c r="E16" s="305">
        <f>SUM(E17:E19)</f>
        <v>0</v>
      </c>
      <c r="F16" s="304">
        <v>1</v>
      </c>
    </row>
    <row r="17" spans="1:8" ht="23.25" customHeight="1">
      <c r="A17" s="307">
        <v>4.0999999999999996</v>
      </c>
      <c r="B17" s="310" t="s">
        <v>277</v>
      </c>
      <c r="C17" s="309">
        <v>1</v>
      </c>
      <c r="D17" s="307">
        <v>12</v>
      </c>
      <c r="E17" s="310"/>
      <c r="F17" s="582">
        <v>1</v>
      </c>
    </row>
    <row r="18" spans="1:8" ht="23.25" customHeight="1">
      <c r="A18" s="307">
        <v>4.2</v>
      </c>
      <c r="B18" s="310" t="s">
        <v>278</v>
      </c>
      <c r="C18" s="309">
        <v>1</v>
      </c>
      <c r="D18" s="307">
        <v>13</v>
      </c>
      <c r="E18" s="310"/>
      <c r="F18" s="583"/>
    </row>
    <row r="19" spans="1:8" ht="23.25" customHeight="1">
      <c r="A19" s="302">
        <v>5</v>
      </c>
      <c r="B19" s="486" t="s">
        <v>282</v>
      </c>
      <c r="C19" s="304">
        <f>+C20+C21+C22</f>
        <v>13</v>
      </c>
      <c r="D19" s="304">
        <f t="shared" ref="D19:F19" si="0">+D20+D21+D22</f>
        <v>93</v>
      </c>
      <c r="E19" s="304">
        <f t="shared" si="0"/>
        <v>0</v>
      </c>
      <c r="F19" s="304">
        <f t="shared" si="0"/>
        <v>6</v>
      </c>
    </row>
    <row r="20" spans="1:8" ht="23.25" customHeight="1">
      <c r="A20" s="487" t="s">
        <v>283</v>
      </c>
      <c r="B20" s="488" t="s">
        <v>277</v>
      </c>
      <c r="C20" s="489">
        <v>3</v>
      </c>
      <c r="D20" s="490">
        <v>27</v>
      </c>
      <c r="E20" s="488"/>
      <c r="F20" s="489">
        <v>2</v>
      </c>
    </row>
    <row r="21" spans="1:8" ht="23.25" customHeight="1">
      <c r="A21" s="487" t="s">
        <v>284</v>
      </c>
      <c r="B21" s="488" t="s">
        <v>278</v>
      </c>
      <c r="C21" s="489">
        <v>9</v>
      </c>
      <c r="D21" s="490">
        <v>59</v>
      </c>
      <c r="E21" s="488"/>
      <c r="F21" s="489">
        <v>3</v>
      </c>
    </row>
    <row r="22" spans="1:8" ht="23.25" customHeight="1">
      <c r="A22" s="487" t="s">
        <v>285</v>
      </c>
      <c r="B22" s="488" t="s">
        <v>279</v>
      </c>
      <c r="C22" s="489">
        <v>1</v>
      </c>
      <c r="D22" s="490">
        <v>7</v>
      </c>
      <c r="E22" s="488"/>
      <c r="F22" s="489">
        <v>1</v>
      </c>
    </row>
    <row r="23" spans="1:8" ht="23.25" customHeight="1">
      <c r="A23" s="487" t="s">
        <v>286</v>
      </c>
      <c r="B23" s="491" t="s">
        <v>287</v>
      </c>
      <c r="C23" s="492">
        <f>+C25+C24</f>
        <v>3</v>
      </c>
      <c r="D23" s="492">
        <f t="shared" ref="D23:F23" si="1">+D25+D24</f>
        <v>27</v>
      </c>
      <c r="E23" s="492">
        <f t="shared" si="1"/>
        <v>0</v>
      </c>
      <c r="F23" s="492">
        <f t="shared" si="1"/>
        <v>1</v>
      </c>
    </row>
    <row r="24" spans="1:8" ht="23.25" customHeight="1">
      <c r="A24" s="487" t="s">
        <v>288</v>
      </c>
      <c r="B24" s="488" t="s">
        <v>277</v>
      </c>
      <c r="C24" s="489">
        <v>1</v>
      </c>
      <c r="D24" s="490">
        <v>13</v>
      </c>
      <c r="E24" s="488"/>
      <c r="F24" s="582">
        <v>1</v>
      </c>
    </row>
    <row r="25" spans="1:8" ht="23.25" customHeight="1">
      <c r="A25" s="487" t="s">
        <v>289</v>
      </c>
      <c r="B25" s="488" t="s">
        <v>278</v>
      </c>
      <c r="C25" s="489">
        <v>2</v>
      </c>
      <c r="D25" s="490">
        <v>14</v>
      </c>
      <c r="E25" s="488"/>
      <c r="F25" s="583"/>
    </row>
    <row r="26" spans="1:8" s="306" customFormat="1" ht="44.25" customHeight="1" thickBot="1">
      <c r="A26" s="312"/>
      <c r="B26" s="315" t="s">
        <v>71</v>
      </c>
      <c r="C26" s="314">
        <f>+C23+C19+C16+C13+C11+C7</f>
        <v>29</v>
      </c>
      <c r="D26" s="314">
        <f>D7+D11+D13+D16+D19+D23</f>
        <v>266</v>
      </c>
      <c r="E26" s="314">
        <f>E7+E11+E13+E16+E19+E23</f>
        <v>0</v>
      </c>
      <c r="F26" s="314">
        <f>F7+F11+F13+F16+F19+F23</f>
        <v>15</v>
      </c>
    </row>
    <row r="27" spans="1:8" ht="20.25" customHeight="1">
      <c r="H27" s="496"/>
    </row>
    <row r="28" spans="1:8" ht="20.25" customHeight="1">
      <c r="B28" s="493" t="s">
        <v>290</v>
      </c>
      <c r="D28" s="494">
        <v>270</v>
      </c>
    </row>
    <row r="29" spans="1:8" ht="5.25" customHeight="1">
      <c r="B29" s="296"/>
    </row>
    <row r="30" spans="1:8" ht="20.25" hidden="1" customHeight="1">
      <c r="B30" s="296"/>
    </row>
    <row r="31" spans="1:8" ht="23.25" customHeight="1">
      <c r="B31" s="167" t="s">
        <v>2</v>
      </c>
      <c r="D31" s="580" t="str">
        <f>+'[7]Ekamut-caxs'!D68</f>
        <v>Գ․Սիմոնյան</v>
      </c>
      <c r="E31" s="580"/>
    </row>
    <row r="32" spans="1:8" ht="11.25" customHeight="1">
      <c r="B32" s="316" t="s">
        <v>4</v>
      </c>
      <c r="D32" s="581" t="s">
        <v>5</v>
      </c>
      <c r="E32" s="581"/>
    </row>
    <row r="33" spans="1:6" ht="24" customHeight="1">
      <c r="B33" s="306" t="s">
        <v>6</v>
      </c>
      <c r="D33" s="580" t="str">
        <f>+'[7]Ekamut-caxs'!D70</f>
        <v>Ս․ Չիլինգարյան</v>
      </c>
      <c r="E33" s="580"/>
    </row>
    <row r="34" spans="1:6" ht="18.75" customHeight="1">
      <c r="B34" s="298" t="s">
        <v>200</v>
      </c>
      <c r="D34" s="577" t="s">
        <v>5</v>
      </c>
      <c r="E34" s="577"/>
    </row>
    <row r="35" spans="1:6" s="296" customFormat="1" ht="24" hidden="1" customHeight="1">
      <c r="A35" s="578" t="s">
        <v>69</v>
      </c>
      <c r="B35" s="578"/>
      <c r="C35" s="578"/>
      <c r="D35" s="578"/>
      <c r="E35" s="578"/>
      <c r="F35" s="578"/>
    </row>
    <row r="36" spans="1:6" ht="29.25" hidden="1" customHeight="1">
      <c r="A36" s="579" t="str">
        <f>+'Ekamut-caxs'!A14:D14</f>
        <v xml:space="preserve">«Երևանի Ռուդոլֆ Կարապետյանի անվան մանկապատանեկան համալիր մարզադպրոց» ՀՈԱԿ-ի </v>
      </c>
      <c r="B36" s="579"/>
      <c r="C36" s="579"/>
      <c r="D36" s="579"/>
      <c r="E36" s="579"/>
      <c r="F36" s="579"/>
    </row>
    <row r="37" spans="1:6" ht="24.75" hidden="1" customHeight="1">
      <c r="A37" s="579" t="s">
        <v>262</v>
      </c>
      <c r="B37" s="579"/>
      <c r="C37" s="579"/>
      <c r="D37" s="579"/>
      <c r="E37" s="579"/>
      <c r="F37" s="579"/>
    </row>
    <row r="38" spans="1:6" ht="15" hidden="1" customHeight="1"/>
    <row r="39" spans="1:6" ht="15.75" hidden="1" customHeight="1" thickBot="1"/>
    <row r="40" spans="1:6" ht="68.25" hidden="1" customHeight="1">
      <c r="A40" s="299" t="s">
        <v>3</v>
      </c>
      <c r="B40" s="300" t="s">
        <v>195</v>
      </c>
      <c r="C40" s="301" t="s">
        <v>196</v>
      </c>
      <c r="D40" s="299" t="s">
        <v>124</v>
      </c>
      <c r="E40" s="300" t="s">
        <v>197</v>
      </c>
      <c r="F40" s="301" t="s">
        <v>198</v>
      </c>
    </row>
    <row r="41" spans="1:6" s="306" customFormat="1" ht="39.75" hidden="1" customHeight="1">
      <c r="A41" s="302">
        <v>1</v>
      </c>
      <c r="B41" s="303"/>
      <c r="C41" s="304">
        <f>SUM(C42:C44)</f>
        <v>0</v>
      </c>
      <c r="D41" s="302">
        <f>SUM(D42:D44)</f>
        <v>0</v>
      </c>
      <c r="E41" s="305">
        <f>SUM(E42:E44)</f>
        <v>0</v>
      </c>
      <c r="F41" s="304">
        <f>SUM(F42:F44)</f>
        <v>0</v>
      </c>
    </row>
    <row r="42" spans="1:6" ht="25.5" hidden="1" customHeight="1">
      <c r="A42" s="307">
        <v>1.1000000000000001</v>
      </c>
      <c r="B42" s="308"/>
      <c r="C42" s="309"/>
      <c r="D42" s="307"/>
      <c r="E42" s="310"/>
      <c r="F42" s="311"/>
    </row>
    <row r="43" spans="1:6" ht="25.5" hidden="1" customHeight="1">
      <c r="A43" s="307">
        <v>1.2</v>
      </c>
      <c r="B43" s="308"/>
      <c r="C43" s="309"/>
      <c r="D43" s="307"/>
      <c r="E43" s="310"/>
      <c r="F43" s="311"/>
    </row>
    <row r="44" spans="1:6" ht="25.5" hidden="1" customHeight="1">
      <c r="A44" s="307">
        <v>1.3</v>
      </c>
      <c r="B44" s="308"/>
      <c r="C44" s="309"/>
      <c r="D44" s="307"/>
      <c r="E44" s="310"/>
      <c r="F44" s="311"/>
    </row>
    <row r="45" spans="1:6" s="306" customFormat="1" ht="42" hidden="1" customHeight="1">
      <c r="A45" s="302">
        <v>2</v>
      </c>
      <c r="B45" s="303"/>
      <c r="C45" s="304">
        <f>SUM(C46:C48)</f>
        <v>0</v>
      </c>
      <c r="D45" s="302">
        <f>SUM(D46:D48)</f>
        <v>0</v>
      </c>
      <c r="E45" s="305">
        <f>SUM(E46:E48)</f>
        <v>0</v>
      </c>
      <c r="F45" s="304">
        <f>SUM(F46:F48)</f>
        <v>0</v>
      </c>
    </row>
    <row r="46" spans="1:6" ht="21.75" hidden="1" customHeight="1">
      <c r="A46" s="307">
        <v>2.1</v>
      </c>
      <c r="B46" s="308"/>
      <c r="C46" s="309"/>
      <c r="D46" s="307"/>
      <c r="E46" s="310"/>
      <c r="F46" s="311"/>
    </row>
    <row r="47" spans="1:6" ht="21.75" hidden="1" customHeight="1">
      <c r="A47" s="307">
        <v>2.2000000000000002</v>
      </c>
      <c r="B47" s="308"/>
      <c r="C47" s="309"/>
      <c r="D47" s="307"/>
      <c r="E47" s="310"/>
      <c r="F47" s="311"/>
    </row>
    <row r="48" spans="1:6" ht="21.75" hidden="1" customHeight="1">
      <c r="A48" s="307">
        <v>2.2999999999999998</v>
      </c>
      <c r="B48" s="308"/>
      <c r="C48" s="309"/>
      <c r="D48" s="307"/>
      <c r="E48" s="310"/>
      <c r="F48" s="311"/>
    </row>
    <row r="49" spans="1:6" s="306" customFormat="1" ht="37.5" hidden="1" customHeight="1">
      <c r="A49" s="302">
        <v>3</v>
      </c>
      <c r="B49" s="303"/>
      <c r="C49" s="304">
        <f>SUM(C50:C52)</f>
        <v>0</v>
      </c>
      <c r="D49" s="302">
        <f>SUM(D50:D52)</f>
        <v>0</v>
      </c>
      <c r="E49" s="305">
        <f>SUM(E50:E52)</f>
        <v>0</v>
      </c>
      <c r="F49" s="304">
        <f>SUM(F50:F52)</f>
        <v>0</v>
      </c>
    </row>
    <row r="50" spans="1:6" ht="23.25" hidden="1" customHeight="1">
      <c r="A50" s="307">
        <v>3.1</v>
      </c>
      <c r="B50" s="308"/>
      <c r="C50" s="309"/>
      <c r="D50" s="307"/>
      <c r="E50" s="310"/>
      <c r="F50" s="311"/>
    </row>
    <row r="51" spans="1:6" ht="23.25" hidden="1" customHeight="1">
      <c r="A51" s="307">
        <v>3.2</v>
      </c>
      <c r="B51" s="308"/>
      <c r="C51" s="309"/>
      <c r="D51" s="307"/>
      <c r="E51" s="310"/>
      <c r="F51" s="311"/>
    </row>
    <row r="52" spans="1:6" ht="23.25" hidden="1" customHeight="1">
      <c r="A52" s="307">
        <v>3.3</v>
      </c>
      <c r="B52" s="308"/>
      <c r="C52" s="309"/>
      <c r="D52" s="307"/>
      <c r="E52" s="310"/>
      <c r="F52" s="311"/>
    </row>
    <row r="53" spans="1:6" s="306" customFormat="1" ht="37.5" hidden="1" customHeight="1">
      <c r="A53" s="302">
        <v>4</v>
      </c>
      <c r="B53" s="303"/>
      <c r="C53" s="304">
        <f>SUM(C54:C56)</f>
        <v>0</v>
      </c>
      <c r="D53" s="302">
        <f>SUM(D54:D56)</f>
        <v>0</v>
      </c>
      <c r="E53" s="305">
        <f>SUM(E54:E56)</f>
        <v>0</v>
      </c>
      <c r="F53" s="304">
        <f>SUM(F54:F56)</f>
        <v>0</v>
      </c>
    </row>
    <row r="54" spans="1:6" ht="23.25" hidden="1" customHeight="1">
      <c r="A54" s="307">
        <v>4.0999999999999996</v>
      </c>
      <c r="B54" s="308"/>
      <c r="C54" s="309"/>
      <c r="D54" s="307"/>
      <c r="E54" s="310"/>
      <c r="F54" s="311"/>
    </row>
    <row r="55" spans="1:6" ht="23.25" hidden="1" customHeight="1">
      <c r="A55" s="307">
        <v>4.2</v>
      </c>
      <c r="B55" s="308"/>
      <c r="C55" s="309"/>
      <c r="D55" s="307"/>
      <c r="E55" s="310"/>
      <c r="F55" s="311"/>
    </row>
    <row r="56" spans="1:6" ht="23.25" hidden="1" customHeight="1">
      <c r="A56" s="307">
        <v>4.3</v>
      </c>
      <c r="B56" s="308"/>
      <c r="C56" s="309"/>
      <c r="D56" s="307"/>
      <c r="E56" s="310"/>
      <c r="F56" s="311"/>
    </row>
    <row r="57" spans="1:6" s="306" customFormat="1" ht="44.25" hidden="1" customHeight="1" thickBot="1">
      <c r="A57" s="312"/>
      <c r="B57" s="313" t="s">
        <v>71</v>
      </c>
      <c r="C57" s="314">
        <f>C41+C45+C49+C53</f>
        <v>0</v>
      </c>
      <c r="D57" s="312">
        <f>D41+D45+D49+D53</f>
        <v>0</v>
      </c>
      <c r="E57" s="315">
        <f>E41+E45+E49+E53</f>
        <v>0</v>
      </c>
      <c r="F57" s="314">
        <f>F41+F45+F49+F53</f>
        <v>0</v>
      </c>
    </row>
    <row r="58" spans="1:6" ht="20.25" hidden="1" customHeight="1"/>
    <row r="59" spans="1:6" ht="20.25" hidden="1" customHeight="1">
      <c r="B59" s="296" t="s">
        <v>199</v>
      </c>
    </row>
    <row r="60" spans="1:6" ht="20.25" hidden="1" customHeight="1">
      <c r="B60" s="296"/>
    </row>
    <row r="61" spans="1:6" ht="20.25" hidden="1" customHeight="1">
      <c r="B61" s="296"/>
    </row>
    <row r="62" spans="1:6" ht="23.25" hidden="1" customHeight="1">
      <c r="B62" s="167" t="s">
        <v>2</v>
      </c>
      <c r="D62" s="580" t="str">
        <f>+'Ekamut-caxs'!C79</f>
        <v>Գ․ Սիմոնյան</v>
      </c>
      <c r="E62" s="580"/>
    </row>
    <row r="63" spans="1:6" ht="11.25" hidden="1" customHeight="1">
      <c r="B63" s="316" t="s">
        <v>4</v>
      </c>
      <c r="D63" s="581" t="s">
        <v>5</v>
      </c>
      <c r="E63" s="581"/>
    </row>
    <row r="64" spans="1:6" ht="24" hidden="1" customHeight="1">
      <c r="B64" s="306" t="s">
        <v>6</v>
      </c>
      <c r="D64" s="580" t="str">
        <f>+'Ekamut-caxs'!C81</f>
        <v>Ս․ Չիլինգարյան</v>
      </c>
      <c r="E64" s="580"/>
    </row>
    <row r="65" spans="2:5" ht="16.5" hidden="1" customHeight="1">
      <c r="B65" s="298" t="s">
        <v>200</v>
      </c>
      <c r="D65" s="577" t="s">
        <v>5</v>
      </c>
      <c r="E65" s="577"/>
    </row>
    <row r="66" spans="2:5" ht="18" hidden="1" customHeight="1">
      <c r="E66" s="317"/>
    </row>
    <row r="67" spans="2:5" ht="15.75" hidden="1" customHeight="1">
      <c r="E67" s="318"/>
    </row>
    <row r="68" spans="2:5" ht="21" customHeight="1">
      <c r="E68" s="317"/>
    </row>
    <row r="69" spans="2:5">
      <c r="E69" s="318"/>
    </row>
  </sheetData>
  <mergeCells count="17">
    <mergeCell ref="D31:E31"/>
    <mergeCell ref="D32:E32"/>
    <mergeCell ref="D33:E33"/>
    <mergeCell ref="D34:E34"/>
    <mergeCell ref="A1:F1"/>
    <mergeCell ref="A2:F2"/>
    <mergeCell ref="A3:F3"/>
    <mergeCell ref="F8:F9"/>
    <mergeCell ref="F24:F25"/>
    <mergeCell ref="F17:F18"/>
    <mergeCell ref="D65:E65"/>
    <mergeCell ref="A35:F35"/>
    <mergeCell ref="A36:F36"/>
    <mergeCell ref="A37:F37"/>
    <mergeCell ref="D62:E62"/>
    <mergeCell ref="D63:E63"/>
    <mergeCell ref="D64:E64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https://mul2.yerevan.am/tasks/1206015/oneclick/Rudolf Karapetyan.xlsx?token=77338613d949ebec4ce9e729d6f3b56b</cp:keywords>
  <cp:lastModifiedBy>Lusine Petrosyan</cp:lastModifiedBy>
  <cp:lastPrinted>2023-12-12T07:59:52Z</cp:lastPrinted>
  <dcterms:created xsi:type="dcterms:W3CDTF">1996-10-14T23:33:28Z</dcterms:created>
  <dcterms:modified xsi:type="dcterms:W3CDTF">2023-12-28T08:20:29Z</dcterms:modified>
</cp:coreProperties>
</file>